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288" windowWidth="22692" windowHeight="9000" activeTab="1"/>
  </bookViews>
  <sheets>
    <sheet name="Գնման" sheetId="1" r:id="rId1"/>
    <sheet name="Տեխ.բն." sheetId="2" r:id="rId2"/>
  </sheets>
  <definedNames>
    <definedName name="_xlnm.Print_Area" localSheetId="0">Գնման!$A$1:$H$146</definedName>
    <definedName name="_xlnm.Print_Area" localSheetId="1">Տեխ.բն.!$A$1:$D$142</definedName>
  </definedNames>
  <calcPr calcId="125725"/>
</workbook>
</file>

<file path=xl/calcChain.xml><?xml version="1.0" encoding="utf-8"?>
<calcChain xmlns="http://schemas.openxmlformats.org/spreadsheetml/2006/main">
  <c r="D91" i="1"/>
  <c r="F91" s="1"/>
  <c r="D90"/>
  <c r="F90" s="1"/>
  <c r="D89"/>
  <c r="F89" s="1"/>
  <c r="D88"/>
  <c r="F88" s="1"/>
  <c r="D87"/>
  <c r="F87" s="1"/>
  <c r="D86"/>
  <c r="F86" s="1"/>
  <c r="D85"/>
  <c r="F85" s="1"/>
  <c r="D84"/>
  <c r="F84" s="1"/>
  <c r="D83"/>
  <c r="F83" s="1"/>
  <c r="D82"/>
  <c r="F82" s="1"/>
  <c r="D81"/>
  <c r="F81" s="1"/>
  <c r="D80"/>
  <c r="F80" s="1"/>
  <c r="D79"/>
  <c r="F79" s="1"/>
  <c r="D78"/>
  <c r="F78" s="1"/>
  <c r="D77"/>
  <c r="F77" s="1"/>
  <c r="D76"/>
  <c r="F76" s="1"/>
  <c r="D75"/>
  <c r="F75" s="1"/>
  <c r="D74"/>
  <c r="F74" s="1"/>
  <c r="D73"/>
  <c r="F73" s="1"/>
  <c r="D72"/>
  <c r="F72" s="1"/>
  <c r="D71"/>
  <c r="F71" s="1"/>
  <c r="D70"/>
  <c r="F70" s="1"/>
  <c r="D69"/>
  <c r="F69" s="1"/>
  <c r="D68"/>
  <c r="F68" s="1"/>
  <c r="D67"/>
  <c r="F67" s="1"/>
  <c r="D66"/>
  <c r="F66" s="1"/>
  <c r="D65"/>
  <c r="F65" s="1"/>
  <c r="D64"/>
  <c r="F64" s="1"/>
  <c r="D63"/>
  <c r="F63" s="1"/>
  <c r="D62"/>
  <c r="F62" s="1"/>
  <c r="D61"/>
  <c r="F61" s="1"/>
  <c r="D60"/>
  <c r="F60" s="1"/>
  <c r="D59"/>
  <c r="F59" s="1"/>
  <c r="F57" l="1"/>
  <c r="D57"/>
  <c r="D56"/>
  <c r="F56" s="1"/>
  <c r="F55"/>
  <c r="D55"/>
  <c r="D54"/>
  <c r="F54" s="1"/>
  <c r="F53"/>
  <c r="D53"/>
  <c r="D52"/>
  <c r="F52" s="1"/>
  <c r="F51"/>
  <c r="D51"/>
  <c r="D50"/>
  <c r="F50" s="1"/>
  <c r="F49"/>
  <c r="D49"/>
  <c r="D48"/>
  <c r="F48" s="1"/>
  <c r="F47"/>
  <c r="D47"/>
  <c r="D46"/>
  <c r="F46" s="1"/>
  <c r="F45"/>
  <c r="D45"/>
  <c r="D44"/>
  <c r="F44" s="1"/>
  <c r="F43"/>
  <c r="D43"/>
  <c r="D42"/>
  <c r="F42" s="1"/>
  <c r="F41"/>
  <c r="D41"/>
  <c r="D40"/>
  <c r="F40" s="1"/>
  <c r="F39"/>
  <c r="D39"/>
  <c r="D38"/>
  <c r="F38" s="1"/>
  <c r="F37"/>
  <c r="D37"/>
  <c r="D36"/>
  <c r="F36" s="1"/>
  <c r="F35"/>
  <c r="D35"/>
  <c r="D34"/>
  <c r="F34" s="1"/>
  <c r="F33"/>
  <c r="D33"/>
  <c r="D32"/>
  <c r="F32" s="1"/>
  <c r="F31"/>
  <c r="D31"/>
  <c r="D30"/>
  <c r="F30" s="1"/>
  <c r="F29"/>
  <c r="D29"/>
  <c r="D28"/>
  <c r="F28" s="1"/>
  <c r="F27"/>
  <c r="D27"/>
  <c r="D26"/>
  <c r="F26" s="1"/>
  <c r="F25"/>
  <c r="D25"/>
  <c r="D24"/>
  <c r="F24" s="1"/>
  <c r="F23"/>
  <c r="D23"/>
  <c r="D22"/>
  <c r="F22" s="1"/>
  <c r="F21"/>
  <c r="D21"/>
  <c r="D20"/>
  <c r="F20" s="1"/>
  <c r="F19"/>
  <c r="D19"/>
  <c r="F93" l="1"/>
  <c r="D93"/>
  <c r="B4" i="2"/>
  <c r="D2"/>
  <c r="D129"/>
  <c r="B129"/>
  <c r="D116" i="1" l="1"/>
  <c r="D129"/>
  <c r="F129" s="1"/>
  <c r="D115"/>
  <c r="D114"/>
  <c r="F114" s="1"/>
  <c r="D102"/>
  <c r="D131"/>
  <c r="F131" s="1"/>
  <c r="D94"/>
  <c r="F94" s="1"/>
  <c r="D130"/>
  <c r="D112"/>
  <c r="F112" s="1"/>
  <c r="D123"/>
  <c r="D100"/>
  <c r="F100" s="1"/>
  <c r="D95"/>
  <c r="F95" s="1"/>
  <c r="D121"/>
  <c r="D108"/>
  <c r="F108" s="1"/>
  <c r="D126"/>
  <c r="D118"/>
  <c r="F118" s="1"/>
  <c r="D127"/>
  <c r="F127" s="1"/>
  <c r="D120"/>
  <c r="F120" s="1"/>
  <c r="D128"/>
  <c r="F128" s="1"/>
  <c r="D106"/>
  <c r="D109"/>
  <c r="F109" s="1"/>
  <c r="D110"/>
  <c r="F110" s="1"/>
  <c r="D111"/>
  <c r="D103"/>
  <c r="F103" s="1"/>
  <c r="D113"/>
  <c r="F113" s="1"/>
  <c r="D117"/>
  <c r="F117" s="1"/>
  <c r="D98"/>
  <c r="F98" s="1"/>
  <c r="D119"/>
  <c r="F119" s="1"/>
  <c r="D122"/>
  <c r="F122" s="1"/>
  <c r="D107"/>
  <c r="F107" s="1"/>
  <c r="D105"/>
  <c r="F105" s="1"/>
  <c r="D99"/>
  <c r="F99" s="1"/>
  <c r="D125"/>
  <c r="F125" s="1"/>
  <c r="D101"/>
  <c r="D97"/>
  <c r="F97" s="1"/>
  <c r="D124"/>
  <c r="D132"/>
  <c r="F132" s="1"/>
  <c r="D96"/>
  <c r="F96" s="1"/>
  <c r="D104"/>
  <c r="F104" s="1"/>
  <c r="F111" l="1"/>
  <c r="F102"/>
  <c r="F115"/>
  <c r="F130"/>
  <c r="F126"/>
  <c r="F121"/>
  <c r="F123"/>
  <c r="F124"/>
  <c r="F101"/>
  <c r="F106"/>
  <c r="F116"/>
  <c r="F133" l="1"/>
</calcChain>
</file>

<file path=xl/sharedStrings.xml><?xml version="1.0" encoding="utf-8"?>
<sst xmlns="http://schemas.openxmlformats.org/spreadsheetml/2006/main" count="590" uniqueCount="187">
  <si>
    <t>§06¦   §12¦    2013Ã.</t>
  </si>
  <si>
    <t xml:space="preserve">    Գնման ժամանակացույց</t>
  </si>
  <si>
    <t>Ընդամենը</t>
  </si>
  <si>
    <t>չ/հ</t>
  </si>
  <si>
    <t>չ/մ</t>
  </si>
  <si>
    <t>մ/գ</t>
  </si>
  <si>
    <t>քանակ</t>
  </si>
  <si>
    <t>գումար</t>
  </si>
  <si>
    <t>Ը Ն Դ Ա Մ Ե Ն Ը</t>
  </si>
  <si>
    <t>Ձեռքբերվող ապրանքի/ աշխատանքի/ ծառայության  անվանումը</t>
  </si>
  <si>
    <r>
      <rPr>
        <b/>
        <sz val="14"/>
        <rFont val="GHEA Grapalat"/>
        <family val="3"/>
      </rPr>
      <t>ԳՆՈՐԴ</t>
    </r>
    <r>
      <rPr>
        <sz val="14"/>
        <rFont val="GHEA Grapalat"/>
        <family val="3"/>
      </rPr>
      <t xml:space="preserve">
</t>
    </r>
    <r>
      <rPr>
        <sz val="14"/>
        <color rgb="FFFF0000"/>
        <rFont val="GHEA Grapalat"/>
        <family val="3"/>
      </rPr>
      <t>Երևանի քաղաքապետարան
ք. Երևան, Արգիշտիի փ. 1                                                
   ՀՎՀՀ 02593108
Գ.Չթրյան---------------------------------
/ստորագրություն/
Կ.Տ</t>
    </r>
    <r>
      <rPr>
        <sz val="14"/>
        <rFont val="GHEA Grapalat"/>
        <family val="3"/>
      </rPr>
      <t xml:space="preserve">
</t>
    </r>
  </si>
  <si>
    <t>Հ/Հ</t>
  </si>
  <si>
    <t>Չափման միավորը</t>
  </si>
  <si>
    <t>Համառոտ տեխնիկական բնութագիր</t>
  </si>
  <si>
    <t>Հավելված N 1</t>
  </si>
  <si>
    <t xml:space="preserve">Հավելված N 2
</t>
  </si>
  <si>
    <t>*Գնման առարկայի հատկանիշները չպետք է պահանջ կամ հղում պարունակեն որևէ առևտրային նշանին,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բնութագիրը պետք է պարունակի «կամ համարժեք» բառերը:</t>
  </si>
  <si>
    <t>ՏԵԽՆԻԿԱԿԱՆ ԲՆՈՒԹԱԳԻՐ*</t>
  </si>
  <si>
    <t>Նախատեսվում է գնել 2017թ.-ի ընթացքում, ընդ որում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</si>
  <si>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</si>
  <si>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Թղթապանակ /ռեգիստրատոր/</t>
  </si>
  <si>
    <t>Թղթապանակ /ֆայլ/</t>
  </si>
  <si>
    <t>Թղթապանակ կապով</t>
  </si>
  <si>
    <t>Թղթապանակ սեղմակով</t>
  </si>
  <si>
    <t>Արագակար</t>
  </si>
  <si>
    <t>Դակիչ</t>
  </si>
  <si>
    <t>Կարիչ</t>
  </si>
  <si>
    <t>Կարիչի ասեղ</t>
  </si>
  <si>
    <t>Նշումների թուղթ կպչուն</t>
  </si>
  <si>
    <t>Նոթատետր</t>
  </si>
  <si>
    <t>Սրիչ</t>
  </si>
  <si>
    <t>Ամրակ</t>
  </si>
  <si>
    <t>Ֆայլ</t>
  </si>
  <si>
    <t>Հաշվիչ մեքենա</t>
  </si>
  <si>
    <t>Մկրատ</t>
  </si>
  <si>
    <t>Սոսինձ</t>
  </si>
  <si>
    <t>Մատիտ</t>
  </si>
  <si>
    <t>Ռետին</t>
  </si>
  <si>
    <t>Գրիչ / գնդիկավոր /</t>
  </si>
  <si>
    <t>Գրիչ / գել /</t>
  </si>
  <si>
    <t>Բաղադրանյութ / շտրիխ /</t>
  </si>
  <si>
    <t>Գրասենյակային գիրք</t>
  </si>
  <si>
    <t>Թուղթ A4</t>
  </si>
  <si>
    <t>Թուղթ գուն.</t>
  </si>
  <si>
    <t>Հիշողության կուտակիչ</t>
  </si>
  <si>
    <t>Սեղմակ</t>
  </si>
  <si>
    <t>Գծանշիչ/մարկեր/</t>
  </si>
  <si>
    <t>Քանոն</t>
  </si>
  <si>
    <t>Շտամպի թանաք</t>
  </si>
  <si>
    <t>Սկոչ</t>
  </si>
  <si>
    <t>Ծրար</t>
  </si>
  <si>
    <t>Սեղանի կոմպլեկտ հավաքածու</t>
  </si>
  <si>
    <t>Դանակ գրասենյակային</t>
  </si>
  <si>
    <t>Ուղղիչ հեղուկ վրձինով</t>
  </si>
  <si>
    <t>Նշումների թուղթ տրցակներով</t>
  </si>
  <si>
    <t>Շտամպի թանաքի բարձիկ</t>
  </si>
  <si>
    <t>Օրատետր/բլոկնոտ/</t>
  </si>
  <si>
    <t xml:space="preserve">Թուղթ A3
</t>
  </si>
  <si>
    <t>հատ</t>
  </si>
  <si>
    <t>տուփ</t>
  </si>
  <si>
    <t>4GB</t>
  </si>
  <si>
    <t>Թղթապանակ կոշտ ստվարաթղթե կազմով, համապատասխան չափի կռնակով (ծավալով), մետաղյա ամրացման հարմարանքով, A4 (210x297x80) մմ ձևաչափի թղթերի համար</t>
  </si>
  <si>
    <t>Ցելաֆոնե, A-4 ֆորմատի, կոճգամով</t>
  </si>
  <si>
    <t>Ստվարաթղթից կապով, A-4 ֆորմատի, թղթի տեսակը օֆսեթ 400գ/ք.մ, 23X34սմբարձրությունը՝4սմ,տպագրությունը իրականացվում է պատվիրատուի կողմից տրամադրվող նմուշի համաձայն:</t>
  </si>
  <si>
    <t>Պլաստիկ, A-4 ֆորմատի,կոշտ կազմով սեղմակով</t>
  </si>
  <si>
    <t>Արագակար կավճած ստվարաթղթից, մետաղական ամրակով, A4 (210x297) մմ ձևաչափի թերթերի համար</t>
  </si>
  <si>
    <t>Ծակոտիչ գրասենյակային, մինչև 36 թերթ դակելու համար</t>
  </si>
  <si>
    <t>Գրասենյակային կարիչ30-ից մինչև50 ավելի թերթ մետաղալարե կապերով ամրացնելու համար</t>
  </si>
  <si>
    <t>Գրասենյակային կարիչների մետաղալարե կապեր բլոկներով` N24 և 26 մմ:ՙՙԿանգարո՚՚ կամ համարժեքը:</t>
  </si>
  <si>
    <t>Գրասենյակային կարիչների մետաղալարե կապեր բլոկներով` N 10 մմ/ : ՙՙԿանգարո՚՚ կամ համարժեքը:</t>
  </si>
  <si>
    <t>Թուղթ գրելու, սոսնձվածքը 1,25 մմ-ից ոչ պակաս, չափսերը 7.6 x7.6սմ դեղին,տուփով/100հատ/:</t>
  </si>
  <si>
    <t>Սովորական, A-5 ֆորմատի</t>
  </si>
  <si>
    <t>Մետաղյա սրիչ մատիտների համար</t>
  </si>
  <si>
    <t>Գրասենյակային ամրակներ, մետաղական, 50 մմ չափի թղթի տրցակները ամրացնելու համար:</t>
  </si>
  <si>
    <t>Փոքր, գրասենյակային ամրակներ (սկրեպ) մետաղական կամ պոլիմերային պատվածքով, 33 մմ երկարությամբ: Թղթի դարսը լիարժեք ամրությամբ միասնական պահելու կարողությամբ:</t>
  </si>
  <si>
    <t>Թափանցիկ պոլիմերային թաղանթ, A-4 ձևաչափի թղթերի համար, արագակարներին ամրացնելու հնարավորություն,50 միկրոն</t>
  </si>
  <si>
    <t>12 նիշանի սեղանի (21X294)սմ չափերով, գործողությունները ցուցադրումով վահանակի վրա ինքնալիցքավորվող :Ֆլամինգո կամ համարժեքը:</t>
  </si>
  <si>
    <t>Գրասենյակային, մետաղյա, սուր ծայրով, պլաստմասսայե բռնակով, 20 սմ երկարությամբ։</t>
  </si>
  <si>
    <t>Չոր սոսինձ գրասենյակային (սոսնձամատիտ), թուղթ սոսնձելու համար:Ֆանտաստիկ կամ համարժեքը/35գրամ/:</t>
  </si>
  <si>
    <t>Հասարակ, սև գույնի, ծայրերը սրած:</t>
  </si>
  <si>
    <t>Ռետինե ջնջոց փոքր` նախատեսված մատիտով գրածները մաքրելու համար:</t>
  </si>
  <si>
    <t>Գնդիկավոր գրիչներ տարբեր գույների, գելային</t>
  </si>
  <si>
    <t>Գրիչ գելային: Յունիբոլ կամ համարժեքը:</t>
  </si>
  <si>
    <t>Վրձնով, 20մլ</t>
  </si>
  <si>
    <t>Համապատասխան ձևաչափերի և տարբեր չափերի/100թերթ/</t>
  </si>
  <si>
    <t>А4, չկավճած թուղթ, օգտագործվում է տպագրման համար, թելիկներ չպարունակող, մեխանիկական եղանակով ստացված, 80 գ/մ2, (210X297) մմ.: Տուփի մեջ 500հատ:</t>
  </si>
  <si>
    <t>Հատուկ տպագրելու համար գունավոր թուղթ, A4 (210x297) մմ ձևաչափի, որակյալ : Տուփի մեջ 100հատ տարբեր գույների:</t>
  </si>
  <si>
    <t>Մետաղական, լայնությունը 50 մմ</t>
  </si>
  <si>
    <t>Տափակ ծայրով, տարբեր գույնի նշումներ անելու համար</t>
  </si>
  <si>
    <t>Ուղիղ քանոն, գծաբաժանումներով, առավելագույն երկարությունը, 30 սմ, պլաստմասսայե</t>
  </si>
  <si>
    <t>Թանաք կնիքի բարձիկի համար</t>
  </si>
  <si>
    <t>Գլանափաթեթված ժապավեն , սոսնձային շերտի հաստությունը՝ 0,018-0,030 մմ կամ 0,030-0,060 մմ, չափսերը48մմ x100մ</t>
  </si>
  <si>
    <t>Ծրարներ չթափանցող, եռանկյունաչափ փակվող, խիտ թղթից` նախատեսված գաղտնիություն պարունակող նամակների համար, սահմանված չափի և ձևի</t>
  </si>
  <si>
    <t>Գրասենյակային, սեղանի կոմպլեկտ հավաքածու</t>
  </si>
  <si>
    <t>Սայրի լայնությունը 9 մմ, 18 մմ ` թուղթ կտրելու համար</t>
  </si>
  <si>
    <t>Գրչատիպ, վրձինով, 7մլ.</t>
  </si>
  <si>
    <t>Թուղթ նշումների համար, գունավոր, կպչուն, տարբեր չափերի, տրցակներով</t>
  </si>
  <si>
    <t>100X 60 /տարբեր գույներ/</t>
  </si>
  <si>
    <r>
      <t>2015</t>
    </r>
    <r>
      <rPr>
        <sz val="10"/>
        <color rgb="FF000000"/>
        <rFont val="GHEA Grapalat"/>
        <family val="3"/>
      </rPr>
      <t>թ., A-5 ֆորմատի, կաշվե կազմով,տողանի:</t>
    </r>
  </si>
  <si>
    <r>
      <t xml:space="preserve">А3, </t>
    </r>
    <r>
      <rPr>
        <sz val="10"/>
        <color rgb="FF000000"/>
        <rFont val="GHEA Grapalat"/>
        <family val="3"/>
      </rPr>
      <t>չկավճած թուղթ, օգտագործվում է տպագրման համար, թելիկներ չպարունակող, մեխանիկական եղանակով ստացված, 80 գ/մ2, (420 X 297) մմ.:</t>
    </r>
  </si>
  <si>
    <t>Ձեռք բերման նախընտրելի ժամկետ է սահմանվում  Պայմանագիրը ուժի մեջ մտնելու օրվանից &lt;դեկտեմբերի&gt; &lt;25&gt;-ը</t>
  </si>
  <si>
    <t>Արաբկիր վարչական շրջան</t>
  </si>
  <si>
    <t xml:space="preserve">Նշումների թուղթ </t>
  </si>
  <si>
    <t>Նշումների թուղթ /պլաստմասայե տուփով/</t>
  </si>
  <si>
    <t>Լազերային սկավառակ/CD/</t>
  </si>
  <si>
    <t>Լազերային սկավառակ/DVD/</t>
  </si>
  <si>
    <t xml:space="preserve">Սոսինձ </t>
  </si>
  <si>
    <t>Թուղթ A3</t>
  </si>
  <si>
    <t>Ֆոտոթուղթ</t>
  </si>
  <si>
    <t xml:space="preserve">Թղթապանակ կոշտ ստվարաթղթե կազմով, համապատասխան չափի կռնակով (ծավալով), մետաղյա ամրացման հարմարանքով, A4 (210x297x80) մմ ձևաչափի թղթերի համար </t>
  </si>
  <si>
    <t xml:space="preserve"> Ստվարաթղթից կապով,  A-4 ֆորմատի, թղթի տեսակը օֆսեթ 400գ/ք.մ, 23X34սմբարձրությունը՝4սմ,տպագրությունը իրականացվում է պատվիրատուի կողմից տրամադրվող նմուշի համաձայն:  </t>
  </si>
  <si>
    <t xml:space="preserve">Արագակար կավճած ստվարաթղթից, մետաղական ամրակով, A4 (210x297) մմ ձևաչափի թերթերի համար </t>
  </si>
  <si>
    <t xml:space="preserve">Ծակոտիչ գրասենյակային, մինչև 36 թերթ դակելու համար </t>
  </si>
  <si>
    <t xml:space="preserve">Գրասենյակային կարիչ 50-ից ավել թերթ մետաղալարե կապերով ամրացնելու համար </t>
  </si>
  <si>
    <t xml:space="preserve">Գրասենյակային կարիչ30-ից մինչև50 ավելի թերթ մետաղալարե կապերով ամրացնելու համար </t>
  </si>
  <si>
    <t xml:space="preserve">Գրասենյակային կարիչների մետաղալարե կապեր բլոկներով` N24 և 26 մմ:ՙՙԿանգարո՚՚ կամ համարժեքը: </t>
  </si>
  <si>
    <t>Գրասենյակային կարիչների մետաղալարե կապեր բլոկներով` N 10 մմ/ :  ՙՙԿանգարո՚՚ կամ համարժեքը:</t>
  </si>
  <si>
    <t xml:space="preserve">Թուղթ գրելու, սոսնձվածքը 1,25 մմ-ից ոչ պակաս, չափսերը 7.6 x7.6սմ դեղին,տուփով/100հատ/: </t>
  </si>
  <si>
    <t>Թուղթ նշումների համար, չափսերը9 x9 x 9սմ սպիտակ:</t>
  </si>
  <si>
    <t>Պլաստմասե տուփով, գունավոր չափսերը9 x9 x 9սմ:</t>
  </si>
  <si>
    <t>Սովորական, A-5  ֆորմատի</t>
  </si>
  <si>
    <t>Դատարկ սկավառակ տուփով CD</t>
  </si>
  <si>
    <t>Դատարկ սկավառակ տուփով DVD-RV</t>
  </si>
  <si>
    <t xml:space="preserve">Գրասենյակային ամրակներ, մետաղական, 50 մմ չափի թղթի տրցակները ամրացնելու համար: </t>
  </si>
  <si>
    <t xml:space="preserve">Փոքր, գրասենյակային ամրակներ (սկրեպ) մետաղական կամ պոլիմերային պատվածքով, 33 մմ երկարությամբ: Թղթի դարսը լիարժեք ամրությամբ միասնական պահելու կարողությամբ: </t>
  </si>
  <si>
    <t xml:space="preserve">Գրասենյակային, մետաղյա, սուր ծայրով, պլաստմասսայե բռնակով, 20 սմ երկարությամբ։ </t>
  </si>
  <si>
    <t xml:space="preserve">Ռետինե ջնջոց փոքր` նախատեսված մատիտով գրածները մաքրելու համար: </t>
  </si>
  <si>
    <t xml:space="preserve">Գրիչ գելային: Յունիբոլ կամ համարժեքը: </t>
  </si>
  <si>
    <t xml:space="preserve"> Վրձնով, 20մլ</t>
  </si>
  <si>
    <t xml:space="preserve">А3, չկավճած թուղթ, օգտագործվում է տպագրման համար, թելիկներ չպարունակող, մեխանիկական եղանակով ստացված, 80 գ/մ2, (420 X 297) մմ.: </t>
  </si>
  <si>
    <t xml:space="preserve">Մետաղական, լայնությունը 50 մմ </t>
  </si>
  <si>
    <t xml:space="preserve">Ուղիղ քանոն, գծաբաժանումներով, առավելագույն երկարությունը, 30 սմ, պլաստմասսայե </t>
  </si>
  <si>
    <t xml:space="preserve">Թանաք կնիքի բարձիկի համար </t>
  </si>
  <si>
    <t xml:space="preserve">Գլանափաթեթված ժապավեն , սոսնձային շերտի հաստությունը՝ 0,018-0,030 մմ կամ 0,030-0,060 մմ, չափսերը48մմ x100մ </t>
  </si>
  <si>
    <t>Ֆոտոթուղթ /Verbatim, Glossy Photo paper A4 /210մմ x 297մմ/ 175գ/սմ, կամ համարժեքը</t>
  </si>
  <si>
    <t xml:space="preserve">Գլանափաթեթված ժապավեն , սոսնձային շերտի հաստությունը՝ 0,018-0,030 մմ կամ 0,030-0,060 մմ, չափսերը 19մմ x36մ </t>
  </si>
  <si>
    <t>Գրանցումների համար 50 թերթանի, ստվարաթղթե կազմով, հորիզոնական գծերով</t>
  </si>
  <si>
    <t>Նոր Նորք վարչական շրջան</t>
  </si>
  <si>
    <t>Ավան վարչական շրջան</t>
  </si>
  <si>
    <t>Թղթապանակ,արագակար,թղթյա</t>
  </si>
  <si>
    <t>Թղթապանակ,թելով, թղթյա</t>
  </si>
  <si>
    <t>Թղթապանակ կոշտ կազմով,սեղմակով</t>
  </si>
  <si>
    <t>Ֆայլեր</t>
  </si>
  <si>
    <t>Կարիչ,20-30 թերթի համար</t>
  </si>
  <si>
    <t>Թուղթ նշումների համար, սոսնձվածքով/պլաստմասե տուփով/</t>
  </si>
  <si>
    <t>Թղթի ամրակներ/փոքր</t>
  </si>
  <si>
    <t>Թղթի ամրակներ/մեծ</t>
  </si>
  <si>
    <t>Ասեղ կարիչի</t>
  </si>
  <si>
    <t>Սկոչ՝երկկողմանի սոսնձված</t>
  </si>
  <si>
    <t>Հաշվասարք, գրասենյակային</t>
  </si>
  <si>
    <t>Օրացույց, սեղանի</t>
  </si>
  <si>
    <t>Սրիչ,սովորական</t>
  </si>
  <si>
    <t>Մատիտ,գրաֆիտե միջուկով, հասարակ</t>
  </si>
  <si>
    <t>Ռետին հասարակ</t>
  </si>
  <si>
    <t>Մարկերներ</t>
  </si>
  <si>
    <t>Շտրիխ /վրձինով</t>
  </si>
  <si>
    <t>Գրասենյակային գիրք,մատյան,70-200էջ,տողանի,սպիտակ էջերով</t>
  </si>
  <si>
    <t>Թանաք,կնիքի բարձիկի համար</t>
  </si>
  <si>
    <t>Ֆլեշ հիշողություն,4GB</t>
  </si>
  <si>
    <t>Թուղթ տպիչների համար</t>
  </si>
  <si>
    <t>Թուղթ ֆաքսի/ժապավեն/</t>
  </si>
  <si>
    <t>Արագակար կավճած ստվարաթղթից, մետաղական ամրակով, A4 (210x297) մմ ձևաչափի թերթերի համար, կամ համարժեքը</t>
  </si>
  <si>
    <t>Ստվարաթղթից կապով,  A-4 ֆորմատի, թղթի տեսակը օֆսեթ 400գ/ք.մ, 23X34սմբարձրությունը՝4սմ,տպագրությունը իրականացվում է պատվիրատուի կողմից տրամադրվող նմուշի համաձայն:</t>
  </si>
  <si>
    <t>Թղթապանակ կոշտ ստվարաթղթե կազմով, համապատասխան չափի կռնակով (ծավալով), մետաղյա ամրացման հարմարանքով, A4 (210x297x80) մմ ձևաչափի թղթերի համար:</t>
  </si>
  <si>
    <t>Ծակոտիչ գրասենյակային մինչև 36 թերթ դակելու համար</t>
  </si>
  <si>
    <t>Թափանցիկ պոլիմերային թաղանթ, A-4 ձևաչափի թղթերի համար, արագակարներին ամրացնելու հնարավորություն,50 միկրոն:</t>
  </si>
  <si>
    <t xml:space="preserve">
Կարիչ,20-30 թերթի համար
</t>
  </si>
  <si>
    <t>Գրասենյակային կարիչ30-ից մինչև50 ավելի թերթ մետաղալարե կապերով ամրացնելու համար:</t>
  </si>
  <si>
    <t xml:space="preserve">Թուղթ գրելու, սոսնձվածքը 1,25 մմ-ից ոչ պակաս, չափսերը 7.6 x7.6սմ դեղին,տուփով/100հատ/, </t>
  </si>
  <si>
    <t>Մետաղական, լայնությունը 25 մմ</t>
  </si>
  <si>
    <t>Փոքր, գրասենյակային ամրակներ (սկրեպ) մետաղական կամ պոլիմերային պատվածքով, 33 մմ երկարությամբ։ Թղթի դարսը լիարժեք ամրությամբ միասնական պահելու կարողությամբ:</t>
  </si>
  <si>
    <t>Գրասենյակային ամրակներ, մետաղական, 50 մմ չափի թղթի տրցակները ամրացնելու համար</t>
  </si>
  <si>
    <t>Գրասենյակային կարիչների մետաղալարե կապեր բլոկներով` N 10 մմ/ ։  ՙՙԿանգարո՚՚ կամ համարժեքը։</t>
  </si>
  <si>
    <t>Գլանափաթեթված ժապավեն , սոսնձային շերտի հաստությունը՝ 0,018-0,030 մմ կամ 0,030-0,060 մմ, չափսերը48մմ x100մ:</t>
  </si>
  <si>
    <t>12 նիշանի սեղանի (21X294)սմ չափերով, գործողությունները ցուցադրումով վահանակի վրա ինքնալիցքավորվող ։Ֆլամինգո կամ համարժեքը։</t>
  </si>
  <si>
    <t>Սեղանի օրացույց նշումների համար տարբեր չափերի, պոկովի կամ թերթովի, պատվանդանով, գունավոր տպագրությամբ</t>
  </si>
  <si>
    <t>Չոր սոսինձ գրասենյակային (սոսնձամատիտ), թուղթ սոսնձելու համար։Ֆանտաստիկ կամ համարժեքը/35գրամ/։</t>
  </si>
  <si>
    <t>Մետաղյա սրիչ մատիտների համար:</t>
  </si>
  <si>
    <t>Գրիչ գելային։ Յունիբոլ կամ համարժեքը։</t>
  </si>
  <si>
    <t>Տափակ ծայրով, տարբեր գույնի նշումներ անելու համար:</t>
  </si>
  <si>
    <t>Վրձնով, 20մլ, կամ համարժեքը</t>
  </si>
  <si>
    <t>Թանաք կնիքի բարձիկի համար:</t>
  </si>
  <si>
    <t>Սովորական, A-5  ֆորմատի:</t>
  </si>
  <si>
    <t>А4, չկավճած թուղթ, օգտագործվում է տպագրման համար, թելիկներ չպարունակող, մեխանիկական եղանակով ստացված, 80 գ/մ2, (420X297) մմ.։ Տուփի մեջ 500հատ:</t>
  </si>
  <si>
    <t>Հատուկ տպագրելու համար գունավոր թուղթ, A4 (210x297) մմ ձևաչափի, որակյալ ։ Տուփի մեջ 100հատ տարբեր գույների:</t>
  </si>
  <si>
    <t>Ֆաքսի թուղթ գլանափաթեթված, լայնությունը՝ 210 մմ, երկարությունը` 30 մ, 210մմx12մմ, (20-30) մ կամ այլ</t>
  </si>
  <si>
    <t>&lt;&lt;      &gt;&gt; &lt;&lt;դեկտեմբեր»»  2016 թ. կնքված 
N &lt;&lt;ԵՔ-ՇՀԱՊՁԲ-17/27&gt;&gt;  ծածկագրով գնման պայմանագրի</t>
  </si>
</sst>
</file>

<file path=xl/styles.xml><?xml version="1.0" encoding="utf-8"?>
<styleSheet xmlns="http://schemas.openxmlformats.org/spreadsheetml/2006/main">
  <fonts count="21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2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b/>
      <sz val="16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78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 vertical="center" textRotation="90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" fillId="3" borderId="6" xfId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top" wrapText="1"/>
    </xf>
    <xf numFmtId="0" fontId="11" fillId="2" borderId="6" xfId="0" applyFont="1" applyFill="1" applyBorder="1" applyAlignment="1">
      <alignment vertical="center" wrapText="1"/>
    </xf>
    <xf numFmtId="0" fontId="1" fillId="2" borderId="6" xfId="2" applyFont="1" applyFill="1" applyBorder="1" applyAlignment="1">
      <alignment horizontal="left"/>
    </xf>
    <xf numFmtId="0" fontId="1" fillId="2" borderId="6" xfId="2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wrapText="1"/>
    </xf>
    <xf numFmtId="0" fontId="1" fillId="2" borderId="6" xfId="2" applyFont="1" applyFill="1" applyBorder="1" applyAlignment="1">
      <alignment horizontal="left" vertical="center" wrapText="1"/>
    </xf>
    <xf numFmtId="0" fontId="19" fillId="2" borderId="6" xfId="2" applyFont="1" applyFill="1" applyBorder="1" applyAlignment="1">
      <alignment horizontal="left" wrapText="1"/>
    </xf>
    <xf numFmtId="0" fontId="19" fillId="2" borderId="6" xfId="2" applyFont="1" applyFill="1" applyBorder="1" applyAlignment="1">
      <alignment horizontal="center" vertical="center" wrapText="1"/>
    </xf>
    <xf numFmtId="0" fontId="19" fillId="2" borderId="6" xfId="2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textRotation="90" wrapText="1"/>
    </xf>
    <xf numFmtId="0" fontId="7" fillId="2" borderId="11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wrapText="1"/>
    </xf>
    <xf numFmtId="0" fontId="7" fillId="3" borderId="4" xfId="0" applyFont="1" applyFill="1" applyBorder="1" applyAlignment="1">
      <alignment horizontal="left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</xdr:colOff>
      <xdr:row>114</xdr:row>
      <xdr:rowOff>137160</xdr:rowOff>
    </xdr:from>
    <xdr:to>
      <xdr:col>1</xdr:col>
      <xdr:colOff>1516380</xdr:colOff>
      <xdr:row>114</xdr:row>
      <xdr:rowOff>137160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õ</a:t>
          </a:r>
        </a:p>
      </xdr:txBody>
    </xdr:sp>
    <xdr:clientData/>
  </xdr:twoCellAnchor>
  <xdr:twoCellAnchor>
    <xdr:from>
      <xdr:col>0</xdr:col>
      <xdr:colOff>259080</xdr:colOff>
      <xdr:row>114</xdr:row>
      <xdr:rowOff>137160</xdr:rowOff>
    </xdr:from>
    <xdr:to>
      <xdr:col>1</xdr:col>
      <xdr:colOff>1516380</xdr:colOff>
      <xdr:row>114</xdr:row>
      <xdr:rowOff>137160</xdr:rowOff>
    </xdr:to>
    <xdr:sp macro="" textlink="">
      <xdr:nvSpPr>
        <xdr:cNvPr id="5" name="Text Box 5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259080</xdr:colOff>
      <xdr:row>114</xdr:row>
      <xdr:rowOff>137160</xdr:rowOff>
    </xdr:from>
    <xdr:to>
      <xdr:col>1</xdr:col>
      <xdr:colOff>1516380</xdr:colOff>
      <xdr:row>114</xdr:row>
      <xdr:rowOff>137160</xdr:rowOff>
    </xdr:to>
    <xdr:sp macro="" textlink="">
      <xdr:nvSpPr>
        <xdr:cNvPr id="6" name="Text Box 6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259080</xdr:colOff>
      <xdr:row>40</xdr:row>
      <xdr:rowOff>137160</xdr:rowOff>
    </xdr:from>
    <xdr:to>
      <xdr:col>1</xdr:col>
      <xdr:colOff>1516380</xdr:colOff>
      <xdr:row>40</xdr:row>
      <xdr:rowOff>137160</xdr:rowOff>
    </xdr:to>
    <xdr:sp macro="" textlink="">
      <xdr:nvSpPr>
        <xdr:cNvPr id="7" name="Text Box 15"/>
        <xdr:cNvSpPr txBox="1">
          <a:spLocks noChangeArrowheads="1"/>
        </xdr:cNvSpPr>
      </xdr:nvSpPr>
      <xdr:spPr bwMode="auto">
        <a:xfrm>
          <a:off x="259080" y="1123188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õ</a:t>
          </a:r>
        </a:p>
      </xdr:txBody>
    </xdr:sp>
    <xdr:clientData/>
  </xdr:twoCellAnchor>
  <xdr:twoCellAnchor>
    <xdr:from>
      <xdr:col>0</xdr:col>
      <xdr:colOff>259080</xdr:colOff>
      <xdr:row>40</xdr:row>
      <xdr:rowOff>137160</xdr:rowOff>
    </xdr:from>
    <xdr:to>
      <xdr:col>1</xdr:col>
      <xdr:colOff>1516380</xdr:colOff>
      <xdr:row>40</xdr:row>
      <xdr:rowOff>137160</xdr:rowOff>
    </xdr:to>
    <xdr:sp macro="" textlink="">
      <xdr:nvSpPr>
        <xdr:cNvPr id="8" name="Text Box 51"/>
        <xdr:cNvSpPr txBox="1">
          <a:spLocks noChangeArrowheads="1"/>
        </xdr:cNvSpPr>
      </xdr:nvSpPr>
      <xdr:spPr bwMode="auto">
        <a:xfrm>
          <a:off x="259080" y="1123188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259080</xdr:colOff>
      <xdr:row>40</xdr:row>
      <xdr:rowOff>137160</xdr:rowOff>
    </xdr:from>
    <xdr:to>
      <xdr:col>1</xdr:col>
      <xdr:colOff>1516380</xdr:colOff>
      <xdr:row>40</xdr:row>
      <xdr:rowOff>137160</xdr:rowOff>
    </xdr:to>
    <xdr:sp macro="" textlink="">
      <xdr:nvSpPr>
        <xdr:cNvPr id="9" name="Text Box 61"/>
        <xdr:cNvSpPr txBox="1">
          <a:spLocks noChangeArrowheads="1"/>
        </xdr:cNvSpPr>
      </xdr:nvSpPr>
      <xdr:spPr bwMode="auto">
        <a:xfrm>
          <a:off x="259080" y="1123188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6"/>
  <sheetViews>
    <sheetView view="pageBreakPreview" topLeftCell="A9" zoomScale="70" zoomScaleNormal="70" zoomScaleSheetLayoutView="70" workbookViewId="0">
      <pane ySplit="9" topLeftCell="A132" activePane="bottomLeft" state="frozen"/>
      <selection activeCell="A9" sqref="A9"/>
      <selection pane="bottomLeft" activeCell="B15" sqref="B15:B17"/>
    </sheetView>
  </sheetViews>
  <sheetFormatPr defaultColWidth="9.109375" defaultRowHeight="20.399999999999999"/>
  <cols>
    <col min="1" max="1" width="5.5546875" style="1" bestFit="1" customWidth="1"/>
    <col min="2" max="2" width="57.21875" style="2" customWidth="1"/>
    <col min="3" max="3" width="13.77734375" style="1" customWidth="1"/>
    <col min="4" max="4" width="14.33203125" style="1" customWidth="1"/>
    <col min="5" max="5" width="20.6640625" style="3" customWidth="1"/>
    <col min="6" max="6" width="33.109375" style="3" customWidth="1"/>
    <col min="7" max="7" width="17.77734375" style="5" customWidth="1"/>
    <col min="8" max="8" width="19.21875" style="3" customWidth="1"/>
    <col min="9" max="16384" width="9.109375" style="3"/>
  </cols>
  <sheetData>
    <row r="1" spans="1:8" ht="19.5" hidden="1" customHeight="1">
      <c r="E1" s="4"/>
      <c r="F1" s="4"/>
      <c r="G1" s="4"/>
    </row>
    <row r="2" spans="1:8" ht="19.5" hidden="1" customHeight="1">
      <c r="E2" s="4"/>
      <c r="F2" s="4"/>
      <c r="G2" s="4"/>
    </row>
    <row r="3" spans="1:8" ht="19.5" hidden="1" customHeight="1">
      <c r="E3" s="4"/>
      <c r="F3" s="4"/>
      <c r="G3" s="4"/>
    </row>
    <row r="4" spans="1:8" ht="19.5" hidden="1" customHeight="1">
      <c r="E4" s="4"/>
      <c r="F4" s="4"/>
      <c r="G4" s="4"/>
    </row>
    <row r="5" spans="1:8" ht="19.5" hidden="1" customHeight="1">
      <c r="E5" s="4"/>
      <c r="F5" s="4"/>
      <c r="G5" s="4"/>
    </row>
    <row r="6" spans="1:8" ht="19.5" hidden="1" customHeight="1">
      <c r="E6" s="4"/>
      <c r="F6" s="4"/>
      <c r="G6" s="4"/>
    </row>
    <row r="7" spans="1:8" ht="19.5" hidden="1" customHeight="1">
      <c r="E7" s="4"/>
      <c r="F7" s="4"/>
      <c r="G7" s="4"/>
    </row>
    <row r="8" spans="1:8" ht="20.25" hidden="1" customHeight="1">
      <c r="G8" s="5" t="s">
        <v>0</v>
      </c>
    </row>
    <row r="9" spans="1:8" ht="2.25" customHeight="1"/>
    <row r="10" spans="1:8" ht="24" customHeight="1">
      <c r="E10" s="67" t="s">
        <v>15</v>
      </c>
      <c r="F10" s="67"/>
      <c r="G10" s="67"/>
      <c r="H10" s="67"/>
    </row>
    <row r="11" spans="1:8" ht="41.4" customHeight="1">
      <c r="B11" s="12"/>
      <c r="E11" s="67" t="s">
        <v>186</v>
      </c>
      <c r="F11" s="67"/>
      <c r="G11" s="67"/>
      <c r="H11" s="67"/>
    </row>
    <row r="12" spans="1:8" ht="15" customHeight="1">
      <c r="B12" s="12"/>
      <c r="E12" s="67"/>
      <c r="F12" s="67"/>
      <c r="G12" s="67"/>
      <c r="H12" s="67"/>
    </row>
    <row r="13" spans="1:8" ht="15" customHeight="1">
      <c r="E13" s="67"/>
      <c r="F13" s="67"/>
      <c r="G13" s="67"/>
      <c r="H13" s="67"/>
    </row>
    <row r="14" spans="1:8" ht="24" customHeight="1">
      <c r="A14" s="64" t="s">
        <v>1</v>
      </c>
      <c r="B14" s="64"/>
      <c r="C14" s="64"/>
      <c r="D14" s="64"/>
      <c r="E14" s="64"/>
      <c r="F14" s="64"/>
      <c r="G14" s="64"/>
      <c r="H14" s="64"/>
    </row>
    <row r="15" spans="1:8" ht="52.2" customHeight="1">
      <c r="A15" s="60" t="s">
        <v>3</v>
      </c>
      <c r="B15" s="60" t="s">
        <v>9</v>
      </c>
      <c r="C15" s="60" t="s">
        <v>4</v>
      </c>
      <c r="D15" s="60" t="s">
        <v>5</v>
      </c>
      <c r="E15" s="58" t="s">
        <v>18</v>
      </c>
      <c r="F15" s="59"/>
      <c r="G15" s="65" t="s">
        <v>2</v>
      </c>
      <c r="H15" s="66"/>
    </row>
    <row r="16" spans="1:8" ht="72.599999999999994" customHeight="1">
      <c r="A16" s="61"/>
      <c r="B16" s="61"/>
      <c r="C16" s="61"/>
      <c r="D16" s="61"/>
      <c r="E16" s="58" t="s">
        <v>100</v>
      </c>
      <c r="F16" s="59"/>
      <c r="G16" s="68" t="s">
        <v>6</v>
      </c>
      <c r="H16" s="69" t="s">
        <v>7</v>
      </c>
    </row>
    <row r="17" spans="1:8" ht="62.25" customHeight="1">
      <c r="A17" s="62"/>
      <c r="B17" s="62"/>
      <c r="C17" s="63"/>
      <c r="D17" s="62"/>
      <c r="E17" s="6" t="s">
        <v>6</v>
      </c>
      <c r="F17" s="6" t="s">
        <v>7</v>
      </c>
      <c r="G17" s="68"/>
      <c r="H17" s="70"/>
    </row>
    <row r="18" spans="1:8" ht="34.200000000000003" customHeight="1">
      <c r="A18" s="32"/>
      <c r="B18" s="52" t="s">
        <v>101</v>
      </c>
      <c r="C18" s="33"/>
      <c r="D18" s="34"/>
      <c r="E18" s="34"/>
      <c r="F18" s="34"/>
      <c r="G18" s="34"/>
      <c r="H18" s="34"/>
    </row>
    <row r="19" spans="1:8" ht="21.75" customHeight="1">
      <c r="A19" s="7">
        <v>1</v>
      </c>
      <c r="B19" s="35" t="s">
        <v>20</v>
      </c>
      <c r="C19" s="36" t="s">
        <v>58</v>
      </c>
      <c r="D19" s="8">
        <f>H19/G19</f>
        <v>0</v>
      </c>
      <c r="E19" s="26">
        <v>100</v>
      </c>
      <c r="F19" s="8">
        <f t="shared" ref="F19:F57" si="0">E19*D19</f>
        <v>0</v>
      </c>
      <c r="G19" s="26">
        <v>100</v>
      </c>
      <c r="H19" s="8"/>
    </row>
    <row r="20" spans="1:8" ht="21.75" customHeight="1">
      <c r="A20" s="7">
        <v>2</v>
      </c>
      <c r="B20" s="35" t="s">
        <v>21</v>
      </c>
      <c r="C20" s="37" t="s">
        <v>58</v>
      </c>
      <c r="D20" s="8">
        <f t="shared" ref="D20:D57" si="1">H20/G20</f>
        <v>0</v>
      </c>
      <c r="E20" s="26">
        <v>20</v>
      </c>
      <c r="F20" s="8">
        <f t="shared" si="0"/>
        <v>0</v>
      </c>
      <c r="G20" s="26">
        <v>20</v>
      </c>
      <c r="H20" s="8"/>
    </row>
    <row r="21" spans="1:8" ht="21.75" customHeight="1">
      <c r="A21" s="7">
        <v>3</v>
      </c>
      <c r="B21" s="35" t="s">
        <v>22</v>
      </c>
      <c r="C21" s="36" t="s">
        <v>58</v>
      </c>
      <c r="D21" s="8">
        <f t="shared" si="1"/>
        <v>0</v>
      </c>
      <c r="E21" s="26">
        <v>500</v>
      </c>
      <c r="F21" s="8">
        <f t="shared" si="0"/>
        <v>0</v>
      </c>
      <c r="G21" s="26">
        <v>500</v>
      </c>
      <c r="H21" s="8"/>
    </row>
    <row r="22" spans="1:8" ht="21.75" customHeight="1">
      <c r="A22" s="7">
        <v>4</v>
      </c>
      <c r="B22" s="35" t="s">
        <v>23</v>
      </c>
      <c r="C22" s="37" t="s">
        <v>58</v>
      </c>
      <c r="D22" s="8">
        <f t="shared" si="1"/>
        <v>0</v>
      </c>
      <c r="E22" s="26">
        <v>20</v>
      </c>
      <c r="F22" s="8">
        <f t="shared" si="0"/>
        <v>0</v>
      </c>
      <c r="G22" s="26">
        <v>20</v>
      </c>
      <c r="H22" s="8"/>
    </row>
    <row r="23" spans="1:8" ht="21.75" customHeight="1">
      <c r="A23" s="7">
        <v>5</v>
      </c>
      <c r="B23" s="35" t="s">
        <v>24</v>
      </c>
      <c r="C23" s="36" t="s">
        <v>58</v>
      </c>
      <c r="D23" s="8">
        <f t="shared" si="1"/>
        <v>0</v>
      </c>
      <c r="E23" s="26">
        <v>1001</v>
      </c>
      <c r="F23" s="8">
        <f t="shared" si="0"/>
        <v>0</v>
      </c>
      <c r="G23" s="26">
        <v>1001</v>
      </c>
      <c r="H23" s="8"/>
    </row>
    <row r="24" spans="1:8" ht="21.75" customHeight="1">
      <c r="A24" s="7">
        <v>6</v>
      </c>
      <c r="B24" s="35" t="s">
        <v>25</v>
      </c>
      <c r="C24" s="36" t="s">
        <v>58</v>
      </c>
      <c r="D24" s="8">
        <f t="shared" si="1"/>
        <v>0</v>
      </c>
      <c r="E24" s="26">
        <v>10</v>
      </c>
      <c r="F24" s="8">
        <f t="shared" si="0"/>
        <v>0</v>
      </c>
      <c r="G24" s="26">
        <v>10</v>
      </c>
      <c r="H24" s="8"/>
    </row>
    <row r="25" spans="1:8" ht="21.75" customHeight="1">
      <c r="A25" s="7">
        <v>7</v>
      </c>
      <c r="B25" s="35" t="s">
        <v>26</v>
      </c>
      <c r="C25" s="36" t="s">
        <v>58</v>
      </c>
      <c r="D25" s="8">
        <f t="shared" si="1"/>
        <v>0</v>
      </c>
      <c r="E25" s="26">
        <v>20</v>
      </c>
      <c r="F25" s="8">
        <f t="shared" si="0"/>
        <v>0</v>
      </c>
      <c r="G25" s="26">
        <v>20</v>
      </c>
      <c r="H25" s="8"/>
    </row>
    <row r="26" spans="1:8" ht="21.75" customHeight="1">
      <c r="A26" s="7">
        <v>8</v>
      </c>
      <c r="B26" s="35" t="s">
        <v>26</v>
      </c>
      <c r="C26" s="36" t="s">
        <v>58</v>
      </c>
      <c r="D26" s="8">
        <f t="shared" si="1"/>
        <v>0</v>
      </c>
      <c r="E26" s="26">
        <v>10</v>
      </c>
      <c r="F26" s="8">
        <f t="shared" si="0"/>
        <v>0</v>
      </c>
      <c r="G26" s="26">
        <v>10</v>
      </c>
      <c r="H26" s="8"/>
    </row>
    <row r="27" spans="1:8" ht="21.75" customHeight="1">
      <c r="A27" s="7">
        <v>9</v>
      </c>
      <c r="B27" s="35" t="s">
        <v>27</v>
      </c>
      <c r="C27" s="36" t="s">
        <v>58</v>
      </c>
      <c r="D27" s="8">
        <f t="shared" si="1"/>
        <v>0</v>
      </c>
      <c r="E27" s="26">
        <v>250</v>
      </c>
      <c r="F27" s="8">
        <f t="shared" si="0"/>
        <v>0</v>
      </c>
      <c r="G27" s="26">
        <v>250</v>
      </c>
      <c r="H27" s="8"/>
    </row>
    <row r="28" spans="1:8" ht="21.75" customHeight="1">
      <c r="A28" s="7">
        <v>10</v>
      </c>
      <c r="B28" s="35" t="s">
        <v>27</v>
      </c>
      <c r="C28" s="36" t="s">
        <v>59</v>
      </c>
      <c r="D28" s="8">
        <f t="shared" si="1"/>
        <v>0</v>
      </c>
      <c r="E28" s="26">
        <v>250</v>
      </c>
      <c r="F28" s="8">
        <f t="shared" si="0"/>
        <v>0</v>
      </c>
      <c r="G28" s="26">
        <v>250</v>
      </c>
      <c r="H28" s="8"/>
    </row>
    <row r="29" spans="1:8" ht="21.75" customHeight="1">
      <c r="A29" s="7">
        <v>11</v>
      </c>
      <c r="B29" s="35" t="s">
        <v>28</v>
      </c>
      <c r="C29" s="36" t="s">
        <v>59</v>
      </c>
      <c r="D29" s="8">
        <f t="shared" si="1"/>
        <v>0</v>
      </c>
      <c r="E29" s="26">
        <v>150</v>
      </c>
      <c r="F29" s="8">
        <f t="shared" si="0"/>
        <v>0</v>
      </c>
      <c r="G29" s="26">
        <v>150</v>
      </c>
      <c r="H29" s="8"/>
    </row>
    <row r="30" spans="1:8" ht="21.75" customHeight="1">
      <c r="A30" s="7">
        <v>12</v>
      </c>
      <c r="B30" s="35" t="s">
        <v>102</v>
      </c>
      <c r="C30" s="37" t="s">
        <v>59</v>
      </c>
      <c r="D30" s="8">
        <f t="shared" si="1"/>
        <v>0</v>
      </c>
      <c r="E30" s="26">
        <v>15</v>
      </c>
      <c r="F30" s="8">
        <f t="shared" si="0"/>
        <v>0</v>
      </c>
      <c r="G30" s="26">
        <v>15</v>
      </c>
      <c r="H30" s="8"/>
    </row>
    <row r="31" spans="1:8" ht="21.75" customHeight="1">
      <c r="A31" s="7">
        <v>13</v>
      </c>
      <c r="B31" s="35" t="s">
        <v>103</v>
      </c>
      <c r="C31" s="36" t="s">
        <v>59</v>
      </c>
      <c r="D31" s="8">
        <f t="shared" si="1"/>
        <v>0</v>
      </c>
      <c r="E31" s="26">
        <v>15</v>
      </c>
      <c r="F31" s="8">
        <f t="shared" si="0"/>
        <v>0</v>
      </c>
      <c r="G31" s="26">
        <v>15</v>
      </c>
      <c r="H31" s="8"/>
    </row>
    <row r="32" spans="1:8" ht="21.75" customHeight="1">
      <c r="A32" s="7">
        <v>14</v>
      </c>
      <c r="B32" s="35" t="s">
        <v>29</v>
      </c>
      <c r="C32" s="37" t="s">
        <v>58</v>
      </c>
      <c r="D32" s="8">
        <f t="shared" si="1"/>
        <v>0</v>
      </c>
      <c r="E32" s="26">
        <v>24</v>
      </c>
      <c r="F32" s="8">
        <f t="shared" si="0"/>
        <v>0</v>
      </c>
      <c r="G32" s="26">
        <v>24</v>
      </c>
      <c r="H32" s="8"/>
    </row>
    <row r="33" spans="1:8" ht="21.75" customHeight="1">
      <c r="A33" s="7">
        <v>15</v>
      </c>
      <c r="B33" s="35" t="s">
        <v>30</v>
      </c>
      <c r="C33" s="37" t="s">
        <v>58</v>
      </c>
      <c r="D33" s="8">
        <f t="shared" si="1"/>
        <v>0</v>
      </c>
      <c r="E33" s="26">
        <v>88</v>
      </c>
      <c r="F33" s="8">
        <f t="shared" si="0"/>
        <v>0</v>
      </c>
      <c r="G33" s="26">
        <v>88</v>
      </c>
      <c r="H33" s="8"/>
    </row>
    <row r="34" spans="1:8" ht="21.75" customHeight="1">
      <c r="A34" s="7">
        <v>16</v>
      </c>
      <c r="B34" s="35" t="s">
        <v>104</v>
      </c>
      <c r="C34" s="37" t="s">
        <v>59</v>
      </c>
      <c r="D34" s="8">
        <f t="shared" si="1"/>
        <v>0</v>
      </c>
      <c r="E34" s="26">
        <v>50</v>
      </c>
      <c r="F34" s="8">
        <f t="shared" si="0"/>
        <v>0</v>
      </c>
      <c r="G34" s="26">
        <v>50</v>
      </c>
      <c r="H34" s="8"/>
    </row>
    <row r="35" spans="1:8" ht="21.75" customHeight="1">
      <c r="A35" s="7">
        <v>17</v>
      </c>
      <c r="B35" s="35" t="s">
        <v>105</v>
      </c>
      <c r="C35" s="37" t="s">
        <v>59</v>
      </c>
      <c r="D35" s="8">
        <f t="shared" si="1"/>
        <v>0</v>
      </c>
      <c r="E35" s="26">
        <v>50</v>
      </c>
      <c r="F35" s="8">
        <f t="shared" si="0"/>
        <v>0</v>
      </c>
      <c r="G35" s="26">
        <v>50</v>
      </c>
      <c r="H35" s="8"/>
    </row>
    <row r="36" spans="1:8" ht="21.75" customHeight="1">
      <c r="A36" s="7">
        <v>18</v>
      </c>
      <c r="B36" s="35" t="s">
        <v>31</v>
      </c>
      <c r="C36" s="36" t="s">
        <v>59</v>
      </c>
      <c r="D36" s="8">
        <f t="shared" si="1"/>
        <v>0</v>
      </c>
      <c r="E36" s="26">
        <v>200</v>
      </c>
      <c r="F36" s="8">
        <f t="shared" si="0"/>
        <v>0</v>
      </c>
      <c r="G36" s="26">
        <v>200</v>
      </c>
      <c r="H36" s="8"/>
    </row>
    <row r="37" spans="1:8" ht="21.75" customHeight="1">
      <c r="A37" s="7">
        <v>19</v>
      </c>
      <c r="B37" s="35" t="s">
        <v>31</v>
      </c>
      <c r="C37" s="36" t="s">
        <v>59</v>
      </c>
      <c r="D37" s="8">
        <f t="shared" si="1"/>
        <v>0</v>
      </c>
      <c r="E37" s="26">
        <v>200</v>
      </c>
      <c r="F37" s="8">
        <f t="shared" si="0"/>
        <v>0</v>
      </c>
      <c r="G37" s="26">
        <v>200</v>
      </c>
      <c r="H37" s="8"/>
    </row>
    <row r="38" spans="1:8" ht="21.75" customHeight="1">
      <c r="A38" s="7">
        <v>20</v>
      </c>
      <c r="B38" s="35" t="s">
        <v>32</v>
      </c>
      <c r="C38" s="36" t="s">
        <v>58</v>
      </c>
      <c r="D38" s="8">
        <f t="shared" si="1"/>
        <v>0</v>
      </c>
      <c r="E38" s="26">
        <v>8000</v>
      </c>
      <c r="F38" s="8">
        <f t="shared" si="0"/>
        <v>0</v>
      </c>
      <c r="G38" s="26">
        <v>8000</v>
      </c>
      <c r="H38" s="8"/>
    </row>
    <row r="39" spans="1:8" ht="21.75" customHeight="1">
      <c r="A39" s="7">
        <v>21</v>
      </c>
      <c r="B39" s="35" t="s">
        <v>34</v>
      </c>
      <c r="C39" s="36" t="s">
        <v>58</v>
      </c>
      <c r="D39" s="8">
        <f t="shared" si="1"/>
        <v>0</v>
      </c>
      <c r="E39" s="26">
        <v>5</v>
      </c>
      <c r="F39" s="8">
        <f t="shared" si="0"/>
        <v>0</v>
      </c>
      <c r="G39" s="26">
        <v>5</v>
      </c>
      <c r="H39" s="8"/>
    </row>
    <row r="40" spans="1:8" ht="21.75" customHeight="1">
      <c r="A40" s="7">
        <v>22</v>
      </c>
      <c r="B40" s="35" t="s">
        <v>106</v>
      </c>
      <c r="C40" s="36" t="s">
        <v>58</v>
      </c>
      <c r="D40" s="8">
        <f t="shared" si="1"/>
        <v>0</v>
      </c>
      <c r="E40" s="26">
        <v>25</v>
      </c>
      <c r="F40" s="8">
        <f t="shared" si="0"/>
        <v>0</v>
      </c>
      <c r="G40" s="26">
        <v>25</v>
      </c>
      <c r="H40" s="8"/>
    </row>
    <row r="41" spans="1:8" ht="21.75" customHeight="1">
      <c r="A41" s="7">
        <v>23</v>
      </c>
      <c r="B41" s="35" t="s">
        <v>36</v>
      </c>
      <c r="C41" s="37" t="s">
        <v>58</v>
      </c>
      <c r="D41" s="8">
        <f t="shared" si="1"/>
        <v>0</v>
      </c>
      <c r="E41" s="26">
        <v>200</v>
      </c>
      <c r="F41" s="8">
        <f t="shared" si="0"/>
        <v>0</v>
      </c>
      <c r="G41" s="26">
        <v>200</v>
      </c>
      <c r="H41" s="8"/>
    </row>
    <row r="42" spans="1:8" ht="21.75" customHeight="1">
      <c r="A42" s="7">
        <v>24</v>
      </c>
      <c r="B42" s="35" t="s">
        <v>37</v>
      </c>
      <c r="C42" s="36" t="s">
        <v>58</v>
      </c>
      <c r="D42" s="8">
        <f t="shared" si="1"/>
        <v>0</v>
      </c>
      <c r="E42" s="26">
        <v>100</v>
      </c>
      <c r="F42" s="8">
        <f t="shared" si="0"/>
        <v>0</v>
      </c>
      <c r="G42" s="26">
        <v>100</v>
      </c>
      <c r="H42" s="8"/>
    </row>
    <row r="43" spans="1:8" ht="21.75" customHeight="1">
      <c r="A43" s="7">
        <v>25</v>
      </c>
      <c r="B43" s="35" t="s">
        <v>38</v>
      </c>
      <c r="C43" s="37" t="s">
        <v>58</v>
      </c>
      <c r="D43" s="8">
        <f t="shared" si="1"/>
        <v>0</v>
      </c>
      <c r="E43" s="26">
        <v>500</v>
      </c>
      <c r="F43" s="8">
        <f t="shared" si="0"/>
        <v>0</v>
      </c>
      <c r="G43" s="26">
        <v>500</v>
      </c>
      <c r="H43" s="8"/>
    </row>
    <row r="44" spans="1:8" ht="21.75" customHeight="1">
      <c r="A44" s="7">
        <v>26</v>
      </c>
      <c r="B44" s="35" t="s">
        <v>39</v>
      </c>
      <c r="C44" s="37" t="s">
        <v>58</v>
      </c>
      <c r="D44" s="8">
        <f t="shared" si="1"/>
        <v>0</v>
      </c>
      <c r="E44" s="26">
        <v>40</v>
      </c>
      <c r="F44" s="8">
        <f t="shared" si="0"/>
        <v>0</v>
      </c>
      <c r="G44" s="26">
        <v>40</v>
      </c>
      <c r="H44" s="8"/>
    </row>
    <row r="45" spans="1:8" ht="21.75" customHeight="1">
      <c r="A45" s="7">
        <v>27</v>
      </c>
      <c r="B45" s="35" t="s">
        <v>40</v>
      </c>
      <c r="C45" s="37" t="s">
        <v>58</v>
      </c>
      <c r="D45" s="8">
        <f t="shared" si="1"/>
        <v>0</v>
      </c>
      <c r="E45" s="26">
        <v>70</v>
      </c>
      <c r="F45" s="8">
        <f t="shared" si="0"/>
        <v>0</v>
      </c>
      <c r="G45" s="26">
        <v>70</v>
      </c>
      <c r="H45" s="8"/>
    </row>
    <row r="46" spans="1:8" ht="21.75" customHeight="1">
      <c r="A46" s="7">
        <v>28</v>
      </c>
      <c r="B46" s="35" t="s">
        <v>42</v>
      </c>
      <c r="C46" s="36" t="s">
        <v>59</v>
      </c>
      <c r="D46" s="8">
        <f t="shared" si="1"/>
        <v>0</v>
      </c>
      <c r="E46" s="26">
        <v>2379</v>
      </c>
      <c r="F46" s="8">
        <f t="shared" si="0"/>
        <v>0</v>
      </c>
      <c r="G46" s="26">
        <v>2379</v>
      </c>
      <c r="H46" s="8"/>
    </row>
    <row r="47" spans="1:8" ht="21.75" customHeight="1">
      <c r="A47" s="7">
        <v>29</v>
      </c>
      <c r="B47" s="35" t="s">
        <v>107</v>
      </c>
      <c r="C47" s="36" t="s">
        <v>59</v>
      </c>
      <c r="D47" s="8">
        <f t="shared" si="1"/>
        <v>0</v>
      </c>
      <c r="E47" s="26">
        <v>10</v>
      </c>
      <c r="F47" s="8">
        <f t="shared" si="0"/>
        <v>0</v>
      </c>
      <c r="G47" s="26">
        <v>10</v>
      </c>
      <c r="H47" s="8"/>
    </row>
    <row r="48" spans="1:8" ht="21.75" customHeight="1">
      <c r="A48" s="7">
        <v>30</v>
      </c>
      <c r="B48" s="35" t="s">
        <v>45</v>
      </c>
      <c r="C48" s="37" t="s">
        <v>58</v>
      </c>
      <c r="D48" s="8">
        <f t="shared" si="1"/>
        <v>0</v>
      </c>
      <c r="E48" s="26">
        <v>20</v>
      </c>
      <c r="F48" s="8">
        <f t="shared" si="0"/>
        <v>0</v>
      </c>
      <c r="G48" s="26">
        <v>20</v>
      </c>
      <c r="H48" s="8"/>
    </row>
    <row r="49" spans="1:8" ht="21.75" customHeight="1">
      <c r="A49" s="7">
        <v>31</v>
      </c>
      <c r="B49" s="35" t="s">
        <v>46</v>
      </c>
      <c r="C49" s="37" t="s">
        <v>58</v>
      </c>
      <c r="D49" s="8">
        <f t="shared" si="1"/>
        <v>0</v>
      </c>
      <c r="E49" s="26">
        <v>71</v>
      </c>
      <c r="F49" s="8">
        <f t="shared" si="0"/>
        <v>0</v>
      </c>
      <c r="G49" s="26">
        <v>71</v>
      </c>
      <c r="H49" s="8"/>
    </row>
    <row r="50" spans="1:8" ht="21.75" customHeight="1">
      <c r="A50" s="7">
        <v>32</v>
      </c>
      <c r="B50" s="35" t="s">
        <v>47</v>
      </c>
      <c r="C50" s="36" t="s">
        <v>58</v>
      </c>
      <c r="D50" s="8">
        <f t="shared" si="1"/>
        <v>0</v>
      </c>
      <c r="E50" s="26">
        <v>30</v>
      </c>
      <c r="F50" s="8">
        <f t="shared" si="0"/>
        <v>0</v>
      </c>
      <c r="G50" s="26">
        <v>30</v>
      </c>
      <c r="H50" s="8"/>
    </row>
    <row r="51" spans="1:8" ht="21.75" customHeight="1">
      <c r="A51" s="7">
        <v>33</v>
      </c>
      <c r="B51" s="35" t="s">
        <v>48</v>
      </c>
      <c r="C51" s="37" t="s">
        <v>58</v>
      </c>
      <c r="D51" s="8">
        <f t="shared" si="1"/>
        <v>0</v>
      </c>
      <c r="E51" s="26">
        <v>50</v>
      </c>
      <c r="F51" s="8">
        <f t="shared" si="0"/>
        <v>0</v>
      </c>
      <c r="G51" s="26">
        <v>50</v>
      </c>
      <c r="H51" s="8"/>
    </row>
    <row r="52" spans="1:8" ht="21.75" customHeight="1">
      <c r="A52" s="7">
        <v>34</v>
      </c>
      <c r="B52" s="35" t="s">
        <v>49</v>
      </c>
      <c r="C52" s="36" t="s">
        <v>58</v>
      </c>
      <c r="D52" s="8">
        <f t="shared" si="1"/>
        <v>0</v>
      </c>
      <c r="E52" s="26">
        <v>15</v>
      </c>
      <c r="F52" s="8">
        <f t="shared" si="0"/>
        <v>0</v>
      </c>
      <c r="G52" s="26">
        <v>15</v>
      </c>
      <c r="H52" s="8"/>
    </row>
    <row r="53" spans="1:8" ht="21.75" customHeight="1">
      <c r="A53" s="7">
        <v>35</v>
      </c>
      <c r="B53" s="35" t="s">
        <v>52</v>
      </c>
      <c r="C53" s="36" t="s">
        <v>58</v>
      </c>
      <c r="D53" s="8">
        <f t="shared" si="1"/>
        <v>0</v>
      </c>
      <c r="E53" s="26">
        <v>60</v>
      </c>
      <c r="F53" s="8">
        <f t="shared" si="0"/>
        <v>0</v>
      </c>
      <c r="G53" s="26">
        <v>60</v>
      </c>
      <c r="H53" s="8"/>
    </row>
    <row r="54" spans="1:8" ht="21.75" customHeight="1">
      <c r="A54" s="7">
        <v>36</v>
      </c>
      <c r="B54" s="35" t="s">
        <v>55</v>
      </c>
      <c r="C54" s="36" t="s">
        <v>58</v>
      </c>
      <c r="D54" s="8">
        <f t="shared" si="1"/>
        <v>0</v>
      </c>
      <c r="E54" s="26">
        <v>12</v>
      </c>
      <c r="F54" s="8">
        <f t="shared" si="0"/>
        <v>0</v>
      </c>
      <c r="G54" s="26">
        <v>12</v>
      </c>
      <c r="H54" s="8"/>
    </row>
    <row r="55" spans="1:8" ht="21.75" customHeight="1">
      <c r="A55" s="7">
        <v>37</v>
      </c>
      <c r="B55" s="35" t="s">
        <v>108</v>
      </c>
      <c r="C55" s="36" t="s">
        <v>58</v>
      </c>
      <c r="D55" s="8">
        <f t="shared" si="1"/>
        <v>0</v>
      </c>
      <c r="E55" s="26">
        <v>100</v>
      </c>
      <c r="F55" s="8">
        <f t="shared" si="0"/>
        <v>0</v>
      </c>
      <c r="G55" s="26">
        <v>100</v>
      </c>
      <c r="H55" s="8"/>
    </row>
    <row r="56" spans="1:8" ht="21.75" customHeight="1">
      <c r="A56" s="7">
        <v>38</v>
      </c>
      <c r="B56" s="35" t="s">
        <v>49</v>
      </c>
      <c r="C56" s="36" t="s">
        <v>58</v>
      </c>
      <c r="D56" s="8">
        <f t="shared" si="1"/>
        <v>0</v>
      </c>
      <c r="E56" s="26">
        <v>45</v>
      </c>
      <c r="F56" s="8">
        <f t="shared" si="0"/>
        <v>0</v>
      </c>
      <c r="G56" s="26">
        <v>45</v>
      </c>
      <c r="H56" s="8"/>
    </row>
    <row r="57" spans="1:8" ht="21.75" customHeight="1">
      <c r="A57" s="7">
        <v>39</v>
      </c>
      <c r="B57" s="38" t="s">
        <v>41</v>
      </c>
      <c r="C57" s="36" t="s">
        <v>58</v>
      </c>
      <c r="D57" s="8">
        <f t="shared" si="1"/>
        <v>0</v>
      </c>
      <c r="E57" s="26">
        <v>20</v>
      </c>
      <c r="F57" s="8">
        <f t="shared" si="0"/>
        <v>0</v>
      </c>
      <c r="G57" s="26">
        <v>20</v>
      </c>
      <c r="H57" s="8"/>
    </row>
    <row r="58" spans="1:8" ht="33" customHeight="1">
      <c r="A58" s="32"/>
      <c r="B58" s="52" t="s">
        <v>137</v>
      </c>
      <c r="C58" s="33"/>
      <c r="D58" s="34"/>
      <c r="E58" s="34"/>
      <c r="F58" s="34"/>
      <c r="G58" s="34"/>
      <c r="H58" s="34"/>
    </row>
    <row r="59" spans="1:8" ht="21.75" customHeight="1">
      <c r="A59" s="7">
        <v>40</v>
      </c>
      <c r="B59" s="44" t="s">
        <v>139</v>
      </c>
      <c r="C59" s="45" t="s">
        <v>58</v>
      </c>
      <c r="D59" s="8">
        <f>H59/G59</f>
        <v>0</v>
      </c>
      <c r="E59" s="45">
        <v>300</v>
      </c>
      <c r="F59" s="8">
        <f t="shared" ref="F59:F91" si="2">E59*D59</f>
        <v>0</v>
      </c>
      <c r="G59" s="45">
        <v>300</v>
      </c>
      <c r="H59" s="45"/>
    </row>
    <row r="60" spans="1:8" ht="21.75" customHeight="1">
      <c r="A60" s="7">
        <v>41</v>
      </c>
      <c r="B60" s="44" t="s">
        <v>140</v>
      </c>
      <c r="C60" s="45" t="s">
        <v>58</v>
      </c>
      <c r="D60" s="8">
        <f t="shared" ref="D60:D91" si="3">H60/G60</f>
        <v>0</v>
      </c>
      <c r="E60" s="45">
        <v>370</v>
      </c>
      <c r="F60" s="8">
        <f t="shared" si="2"/>
        <v>0</v>
      </c>
      <c r="G60" s="45">
        <v>370</v>
      </c>
      <c r="H60" s="45"/>
    </row>
    <row r="61" spans="1:8" ht="21.75" customHeight="1">
      <c r="A61" s="7">
        <v>42</v>
      </c>
      <c r="B61" s="44" t="s">
        <v>20</v>
      </c>
      <c r="C61" s="45" t="s">
        <v>58</v>
      </c>
      <c r="D61" s="8">
        <f t="shared" si="3"/>
        <v>0</v>
      </c>
      <c r="E61" s="45">
        <v>600</v>
      </c>
      <c r="F61" s="8">
        <f t="shared" si="2"/>
        <v>0</v>
      </c>
      <c r="G61" s="45">
        <v>600</v>
      </c>
      <c r="H61" s="45"/>
    </row>
    <row r="62" spans="1:8" ht="21.75" customHeight="1">
      <c r="A62" s="7">
        <v>43</v>
      </c>
      <c r="B62" s="44" t="s">
        <v>141</v>
      </c>
      <c r="C62" s="45" t="s">
        <v>58</v>
      </c>
      <c r="D62" s="8">
        <f t="shared" si="3"/>
        <v>0</v>
      </c>
      <c r="E62" s="45">
        <v>400</v>
      </c>
      <c r="F62" s="8">
        <f t="shared" si="2"/>
        <v>0</v>
      </c>
      <c r="G62" s="45">
        <v>400</v>
      </c>
      <c r="H62" s="45"/>
    </row>
    <row r="63" spans="1:8" ht="21.75" customHeight="1">
      <c r="A63" s="7">
        <v>44</v>
      </c>
      <c r="B63" s="44" t="s">
        <v>25</v>
      </c>
      <c r="C63" s="45" t="s">
        <v>58</v>
      </c>
      <c r="D63" s="8">
        <f t="shared" si="3"/>
        <v>0</v>
      </c>
      <c r="E63" s="45">
        <v>10</v>
      </c>
      <c r="F63" s="8">
        <f t="shared" si="2"/>
        <v>0</v>
      </c>
      <c r="G63" s="45">
        <v>10</v>
      </c>
      <c r="H63" s="45"/>
    </row>
    <row r="64" spans="1:8" ht="21.75" customHeight="1">
      <c r="A64" s="7">
        <v>45</v>
      </c>
      <c r="B64" s="46" t="s">
        <v>142</v>
      </c>
      <c r="C64" s="45" t="s">
        <v>58</v>
      </c>
      <c r="D64" s="8">
        <f t="shared" si="3"/>
        <v>0</v>
      </c>
      <c r="E64" s="45">
        <v>7000</v>
      </c>
      <c r="F64" s="8">
        <f t="shared" si="2"/>
        <v>0</v>
      </c>
      <c r="G64" s="45">
        <v>7000</v>
      </c>
      <c r="H64" s="45"/>
    </row>
    <row r="65" spans="1:8" ht="21.75" customHeight="1">
      <c r="A65" s="7">
        <v>46</v>
      </c>
      <c r="B65" s="47" t="s">
        <v>143</v>
      </c>
      <c r="C65" s="45" t="s">
        <v>58</v>
      </c>
      <c r="D65" s="8">
        <f t="shared" si="3"/>
        <v>0</v>
      </c>
      <c r="E65" s="45">
        <v>20</v>
      </c>
      <c r="F65" s="8">
        <f t="shared" si="2"/>
        <v>0</v>
      </c>
      <c r="G65" s="45">
        <v>20</v>
      </c>
      <c r="H65" s="45"/>
    </row>
    <row r="66" spans="1:8" ht="21.75" customHeight="1">
      <c r="A66" s="7">
        <v>47</v>
      </c>
      <c r="B66" s="44" t="s">
        <v>54</v>
      </c>
      <c r="C66" s="45" t="s">
        <v>59</v>
      </c>
      <c r="D66" s="8">
        <f t="shared" si="3"/>
        <v>0</v>
      </c>
      <c r="E66" s="45">
        <v>80</v>
      </c>
      <c r="F66" s="8">
        <f t="shared" si="2"/>
        <v>0</v>
      </c>
      <c r="G66" s="45">
        <v>80</v>
      </c>
      <c r="H66" s="45"/>
    </row>
    <row r="67" spans="1:8" ht="21.75" customHeight="1">
      <c r="A67" s="7">
        <v>48</v>
      </c>
      <c r="B67" s="44" t="s">
        <v>28</v>
      </c>
      <c r="C67" s="45" t="s">
        <v>59</v>
      </c>
      <c r="D67" s="8">
        <f t="shared" si="3"/>
        <v>0</v>
      </c>
      <c r="E67" s="45">
        <v>100</v>
      </c>
      <c r="F67" s="8">
        <f t="shared" si="2"/>
        <v>0</v>
      </c>
      <c r="G67" s="45">
        <v>100</v>
      </c>
      <c r="H67" s="45"/>
    </row>
    <row r="68" spans="1:8" ht="21.75" customHeight="1">
      <c r="A68" s="7">
        <v>49</v>
      </c>
      <c r="B68" s="46" t="s">
        <v>144</v>
      </c>
      <c r="C68" s="45" t="s">
        <v>59</v>
      </c>
      <c r="D68" s="8">
        <f t="shared" si="3"/>
        <v>0</v>
      </c>
      <c r="E68" s="45">
        <v>40</v>
      </c>
      <c r="F68" s="8">
        <f t="shared" si="2"/>
        <v>0</v>
      </c>
      <c r="G68" s="45">
        <v>40</v>
      </c>
      <c r="H68" s="45"/>
    </row>
    <row r="69" spans="1:8" ht="21.75" customHeight="1">
      <c r="A69" s="7">
        <v>50</v>
      </c>
      <c r="B69" s="44" t="s">
        <v>45</v>
      </c>
      <c r="C69" s="45" t="s">
        <v>58</v>
      </c>
      <c r="D69" s="8">
        <f t="shared" si="3"/>
        <v>0</v>
      </c>
      <c r="E69" s="45">
        <v>500</v>
      </c>
      <c r="F69" s="8">
        <f t="shared" si="2"/>
        <v>0</v>
      </c>
      <c r="G69" s="45">
        <v>500</v>
      </c>
      <c r="H69" s="45"/>
    </row>
    <row r="70" spans="1:8" ht="21.75" customHeight="1">
      <c r="A70" s="7">
        <v>51</v>
      </c>
      <c r="B70" s="46" t="s">
        <v>145</v>
      </c>
      <c r="C70" s="45" t="s">
        <v>59</v>
      </c>
      <c r="D70" s="8">
        <f t="shared" si="3"/>
        <v>0</v>
      </c>
      <c r="E70" s="45">
        <v>500</v>
      </c>
      <c r="F70" s="8">
        <f t="shared" si="2"/>
        <v>0</v>
      </c>
      <c r="G70" s="45">
        <v>500</v>
      </c>
      <c r="H70" s="45"/>
    </row>
    <row r="71" spans="1:8" ht="21.75" customHeight="1">
      <c r="A71" s="7">
        <v>52</v>
      </c>
      <c r="B71" s="46" t="s">
        <v>146</v>
      </c>
      <c r="C71" s="45" t="s">
        <v>59</v>
      </c>
      <c r="D71" s="8">
        <f t="shared" si="3"/>
        <v>0</v>
      </c>
      <c r="E71" s="45">
        <v>200</v>
      </c>
      <c r="F71" s="8">
        <f t="shared" si="2"/>
        <v>0</v>
      </c>
      <c r="G71" s="45">
        <v>200</v>
      </c>
      <c r="H71" s="45"/>
    </row>
    <row r="72" spans="1:8" ht="21.75" customHeight="1">
      <c r="A72" s="7">
        <v>53</v>
      </c>
      <c r="B72" s="44" t="s">
        <v>147</v>
      </c>
      <c r="C72" s="45" t="s">
        <v>59</v>
      </c>
      <c r="D72" s="8">
        <f t="shared" si="3"/>
        <v>0</v>
      </c>
      <c r="E72" s="45">
        <v>500</v>
      </c>
      <c r="F72" s="8">
        <f t="shared" si="2"/>
        <v>0</v>
      </c>
      <c r="G72" s="45">
        <v>500</v>
      </c>
      <c r="H72" s="45"/>
    </row>
    <row r="73" spans="1:8" ht="21.75" customHeight="1">
      <c r="A73" s="7">
        <v>54</v>
      </c>
      <c r="B73" s="44" t="s">
        <v>148</v>
      </c>
      <c r="C73" s="45" t="s">
        <v>58</v>
      </c>
      <c r="D73" s="8">
        <f t="shared" si="3"/>
        <v>0</v>
      </c>
      <c r="E73" s="45">
        <v>50</v>
      </c>
      <c r="F73" s="8">
        <f t="shared" si="2"/>
        <v>0</v>
      </c>
      <c r="G73" s="45">
        <v>50</v>
      </c>
      <c r="H73" s="45"/>
    </row>
    <row r="74" spans="1:8" ht="21.75" customHeight="1">
      <c r="A74" s="7">
        <v>55</v>
      </c>
      <c r="B74" s="44" t="s">
        <v>149</v>
      </c>
      <c r="C74" s="45" t="s">
        <v>58</v>
      </c>
      <c r="D74" s="8">
        <f t="shared" si="3"/>
        <v>0</v>
      </c>
      <c r="E74" s="45">
        <v>6</v>
      </c>
      <c r="F74" s="8">
        <f t="shared" si="2"/>
        <v>0</v>
      </c>
      <c r="G74" s="45">
        <v>6</v>
      </c>
      <c r="H74" s="45"/>
    </row>
    <row r="75" spans="1:8" ht="21.75" customHeight="1">
      <c r="A75" s="7">
        <v>56</v>
      </c>
      <c r="B75" s="44" t="s">
        <v>150</v>
      </c>
      <c r="C75" s="45" t="s">
        <v>58</v>
      </c>
      <c r="D75" s="8">
        <f t="shared" si="3"/>
        <v>0</v>
      </c>
      <c r="E75" s="45">
        <v>12</v>
      </c>
      <c r="F75" s="8">
        <f t="shared" si="2"/>
        <v>0</v>
      </c>
      <c r="G75" s="45">
        <v>12</v>
      </c>
      <c r="H75" s="45"/>
    </row>
    <row r="76" spans="1:8" ht="21.75" customHeight="1">
      <c r="A76" s="7">
        <v>57</v>
      </c>
      <c r="B76" s="44" t="s">
        <v>35</v>
      </c>
      <c r="C76" s="45" t="s">
        <v>58</v>
      </c>
      <c r="D76" s="8">
        <f t="shared" si="3"/>
        <v>0</v>
      </c>
      <c r="E76" s="45">
        <v>200</v>
      </c>
      <c r="F76" s="8">
        <f t="shared" si="2"/>
        <v>0</v>
      </c>
      <c r="G76" s="45">
        <v>200</v>
      </c>
      <c r="H76" s="45"/>
    </row>
    <row r="77" spans="1:8" ht="21.75" customHeight="1">
      <c r="A77" s="7">
        <v>58</v>
      </c>
      <c r="B77" s="44" t="s">
        <v>151</v>
      </c>
      <c r="C77" s="45" t="s">
        <v>58</v>
      </c>
      <c r="D77" s="8">
        <f t="shared" si="3"/>
        <v>0</v>
      </c>
      <c r="E77" s="45">
        <v>50</v>
      </c>
      <c r="F77" s="8">
        <f t="shared" si="2"/>
        <v>0</v>
      </c>
      <c r="G77" s="45">
        <v>50</v>
      </c>
      <c r="H77" s="45"/>
    </row>
    <row r="78" spans="1:8" ht="21.75" customHeight="1">
      <c r="A78" s="7">
        <v>59</v>
      </c>
      <c r="B78" s="44" t="s">
        <v>47</v>
      </c>
      <c r="C78" s="45" t="s">
        <v>58</v>
      </c>
      <c r="D78" s="8">
        <f t="shared" si="3"/>
        <v>0</v>
      </c>
      <c r="E78" s="45">
        <v>40</v>
      </c>
      <c r="F78" s="8">
        <f t="shared" si="2"/>
        <v>0</v>
      </c>
      <c r="G78" s="45">
        <v>40</v>
      </c>
      <c r="H78" s="45"/>
    </row>
    <row r="79" spans="1:8" ht="21.75" customHeight="1">
      <c r="A79" s="7">
        <v>60</v>
      </c>
      <c r="B79" s="44" t="s">
        <v>38</v>
      </c>
      <c r="C79" s="45" t="s">
        <v>58</v>
      </c>
      <c r="D79" s="8">
        <f t="shared" si="3"/>
        <v>0</v>
      </c>
      <c r="E79" s="45">
        <v>800</v>
      </c>
      <c r="F79" s="8">
        <f t="shared" si="2"/>
        <v>0</v>
      </c>
      <c r="G79" s="45">
        <v>800</v>
      </c>
      <c r="H79" s="45"/>
    </row>
    <row r="80" spans="1:8" ht="21.75" customHeight="1">
      <c r="A80" s="7">
        <v>61</v>
      </c>
      <c r="B80" s="44" t="s">
        <v>39</v>
      </c>
      <c r="C80" s="45" t="s">
        <v>58</v>
      </c>
      <c r="D80" s="8">
        <f t="shared" si="3"/>
        <v>0</v>
      </c>
      <c r="E80" s="45">
        <v>200</v>
      </c>
      <c r="F80" s="8">
        <f t="shared" si="2"/>
        <v>0</v>
      </c>
      <c r="G80" s="45">
        <v>200</v>
      </c>
      <c r="H80" s="45"/>
    </row>
    <row r="81" spans="1:8" ht="21.75" customHeight="1">
      <c r="A81" s="7">
        <v>62</v>
      </c>
      <c r="B81" s="46" t="s">
        <v>152</v>
      </c>
      <c r="C81" s="45" t="s">
        <v>58</v>
      </c>
      <c r="D81" s="8">
        <f t="shared" si="3"/>
        <v>0</v>
      </c>
      <c r="E81" s="45">
        <v>500</v>
      </c>
      <c r="F81" s="8">
        <f t="shared" si="2"/>
        <v>0</v>
      </c>
      <c r="G81" s="45">
        <v>500</v>
      </c>
      <c r="H81" s="45"/>
    </row>
    <row r="82" spans="1:8" ht="21.75" customHeight="1">
      <c r="A82" s="7">
        <v>63</v>
      </c>
      <c r="B82" s="44" t="s">
        <v>153</v>
      </c>
      <c r="C82" s="45" t="s">
        <v>58</v>
      </c>
      <c r="D82" s="8">
        <f t="shared" si="3"/>
        <v>0</v>
      </c>
      <c r="E82" s="45">
        <v>375</v>
      </c>
      <c r="F82" s="8">
        <f t="shared" si="2"/>
        <v>0</v>
      </c>
      <c r="G82" s="45">
        <v>375</v>
      </c>
      <c r="H82" s="45"/>
    </row>
    <row r="83" spans="1:8" ht="21.75" customHeight="1">
      <c r="A83" s="7">
        <v>64</v>
      </c>
      <c r="B83" s="44" t="s">
        <v>154</v>
      </c>
      <c r="C83" s="45" t="s">
        <v>58</v>
      </c>
      <c r="D83" s="8">
        <f t="shared" si="3"/>
        <v>0</v>
      </c>
      <c r="E83" s="45">
        <v>50</v>
      </c>
      <c r="F83" s="8">
        <f t="shared" si="2"/>
        <v>0</v>
      </c>
      <c r="G83" s="45">
        <v>50</v>
      </c>
      <c r="H83" s="45"/>
    </row>
    <row r="84" spans="1:8" ht="21.75" customHeight="1">
      <c r="A84" s="7">
        <v>65</v>
      </c>
      <c r="B84" s="44" t="s">
        <v>155</v>
      </c>
      <c r="C84" s="45" t="s">
        <v>58</v>
      </c>
      <c r="D84" s="8">
        <f t="shared" si="3"/>
        <v>0</v>
      </c>
      <c r="E84" s="45">
        <v>50</v>
      </c>
      <c r="F84" s="8">
        <f t="shared" si="2"/>
        <v>0</v>
      </c>
      <c r="G84" s="45">
        <v>50</v>
      </c>
      <c r="H84" s="45"/>
    </row>
    <row r="85" spans="1:8" ht="21.75" customHeight="1">
      <c r="A85" s="7">
        <v>66</v>
      </c>
      <c r="B85" s="46" t="s">
        <v>156</v>
      </c>
      <c r="C85" s="45" t="s">
        <v>58</v>
      </c>
      <c r="D85" s="8">
        <f t="shared" si="3"/>
        <v>0</v>
      </c>
      <c r="E85" s="45">
        <v>300</v>
      </c>
      <c r="F85" s="8">
        <f t="shared" si="2"/>
        <v>0</v>
      </c>
      <c r="G85" s="45">
        <v>300</v>
      </c>
      <c r="H85" s="45"/>
    </row>
    <row r="86" spans="1:8" ht="21.75" customHeight="1">
      <c r="A86" s="7">
        <v>67</v>
      </c>
      <c r="B86" s="46" t="s">
        <v>157</v>
      </c>
      <c r="C86" s="45" t="s">
        <v>58</v>
      </c>
      <c r="D86" s="8">
        <f t="shared" si="3"/>
        <v>0</v>
      </c>
      <c r="E86" s="45">
        <v>150</v>
      </c>
      <c r="F86" s="8">
        <f t="shared" si="2"/>
        <v>0</v>
      </c>
      <c r="G86" s="45">
        <v>150</v>
      </c>
      <c r="H86" s="45"/>
    </row>
    <row r="87" spans="1:8" ht="21.75" customHeight="1">
      <c r="A87" s="7">
        <v>68</v>
      </c>
      <c r="B87" s="44" t="s">
        <v>29</v>
      </c>
      <c r="C87" s="45" t="s">
        <v>58</v>
      </c>
      <c r="D87" s="8">
        <f t="shared" si="3"/>
        <v>0</v>
      </c>
      <c r="E87" s="45">
        <v>80</v>
      </c>
      <c r="F87" s="8">
        <f t="shared" si="2"/>
        <v>0</v>
      </c>
      <c r="G87" s="45">
        <v>80</v>
      </c>
      <c r="H87" s="45"/>
    </row>
    <row r="88" spans="1:8" ht="21.75" customHeight="1">
      <c r="A88" s="7">
        <v>69</v>
      </c>
      <c r="B88" s="46" t="s">
        <v>158</v>
      </c>
      <c r="C88" s="45" t="s">
        <v>58</v>
      </c>
      <c r="D88" s="8">
        <f t="shared" si="3"/>
        <v>0</v>
      </c>
      <c r="E88" s="45">
        <v>10</v>
      </c>
      <c r="F88" s="8">
        <f t="shared" si="2"/>
        <v>0</v>
      </c>
      <c r="G88" s="45">
        <v>10</v>
      </c>
      <c r="H88" s="45"/>
    </row>
    <row r="89" spans="1:8" ht="21.75" customHeight="1">
      <c r="A89" s="7">
        <v>70</v>
      </c>
      <c r="B89" s="44" t="s">
        <v>159</v>
      </c>
      <c r="C89" s="45" t="s">
        <v>59</v>
      </c>
      <c r="D89" s="8">
        <f t="shared" si="3"/>
        <v>0</v>
      </c>
      <c r="E89" s="45">
        <v>2200</v>
      </c>
      <c r="F89" s="8">
        <f t="shared" si="2"/>
        <v>0</v>
      </c>
      <c r="G89" s="45">
        <v>2200</v>
      </c>
      <c r="H89" s="45"/>
    </row>
    <row r="90" spans="1:8" ht="21.75" customHeight="1">
      <c r="A90" s="7">
        <v>71</v>
      </c>
      <c r="B90" s="44" t="s">
        <v>43</v>
      </c>
      <c r="C90" s="45" t="s">
        <v>59</v>
      </c>
      <c r="D90" s="8">
        <f t="shared" si="3"/>
        <v>0</v>
      </c>
      <c r="E90" s="45">
        <v>380</v>
      </c>
      <c r="F90" s="8">
        <f t="shared" si="2"/>
        <v>0</v>
      </c>
      <c r="G90" s="45">
        <v>380</v>
      </c>
      <c r="H90" s="45"/>
    </row>
    <row r="91" spans="1:8" ht="21.75" customHeight="1">
      <c r="A91" s="7">
        <v>72</v>
      </c>
      <c r="B91" s="44" t="s">
        <v>160</v>
      </c>
      <c r="C91" s="45" t="s">
        <v>58</v>
      </c>
      <c r="D91" s="8">
        <f t="shared" si="3"/>
        <v>0</v>
      </c>
      <c r="E91" s="45">
        <v>20</v>
      </c>
      <c r="F91" s="8">
        <f t="shared" si="2"/>
        <v>0</v>
      </c>
      <c r="G91" s="45">
        <v>20</v>
      </c>
      <c r="H91" s="45"/>
    </row>
    <row r="92" spans="1:8" ht="33" customHeight="1">
      <c r="A92" s="32"/>
      <c r="B92" s="52" t="s">
        <v>138</v>
      </c>
      <c r="C92" s="33"/>
      <c r="D92" s="34"/>
      <c r="E92" s="34"/>
      <c r="F92" s="34"/>
      <c r="G92" s="34"/>
      <c r="H92" s="34"/>
    </row>
    <row r="93" spans="1:8" ht="21.75" customHeight="1">
      <c r="A93" s="7">
        <v>73</v>
      </c>
      <c r="B93" s="22" t="s">
        <v>20</v>
      </c>
      <c r="C93" s="26" t="s">
        <v>58</v>
      </c>
      <c r="D93" s="8">
        <f>H93/G93</f>
        <v>0</v>
      </c>
      <c r="E93" s="8">
        <v>150</v>
      </c>
      <c r="F93" s="8">
        <f t="shared" ref="F93" si="4">E93*D93</f>
        <v>0</v>
      </c>
      <c r="G93" s="8">
        <v>150</v>
      </c>
      <c r="H93" s="8"/>
    </row>
    <row r="94" spans="1:8">
      <c r="A94" s="7">
        <v>74</v>
      </c>
      <c r="B94" s="22" t="s">
        <v>21</v>
      </c>
      <c r="C94" s="26" t="s">
        <v>58</v>
      </c>
      <c r="D94" s="8">
        <f t="shared" ref="D94:D132" si="5">H94/G94</f>
        <v>0</v>
      </c>
      <c r="E94" s="8">
        <v>700</v>
      </c>
      <c r="F94" s="8">
        <f t="shared" ref="F94:F124" si="6">E94*D94</f>
        <v>0</v>
      </c>
      <c r="G94" s="8">
        <v>700</v>
      </c>
      <c r="H94" s="8"/>
    </row>
    <row r="95" spans="1:8">
      <c r="A95" s="7">
        <v>75</v>
      </c>
      <c r="B95" s="22" t="s">
        <v>22</v>
      </c>
      <c r="C95" s="26" t="s">
        <v>58</v>
      </c>
      <c r="D95" s="8">
        <f t="shared" si="5"/>
        <v>0</v>
      </c>
      <c r="E95" s="8">
        <v>700</v>
      </c>
      <c r="F95" s="8">
        <f t="shared" si="6"/>
        <v>0</v>
      </c>
      <c r="G95" s="8">
        <v>700</v>
      </c>
      <c r="H95" s="8"/>
    </row>
    <row r="96" spans="1:8">
      <c r="A96" s="7">
        <v>76</v>
      </c>
      <c r="B96" s="22" t="s">
        <v>23</v>
      </c>
      <c r="C96" s="26" t="s">
        <v>58</v>
      </c>
      <c r="D96" s="8">
        <f t="shared" si="5"/>
        <v>0</v>
      </c>
      <c r="E96" s="8">
        <v>700</v>
      </c>
      <c r="F96" s="8">
        <f t="shared" si="6"/>
        <v>0</v>
      </c>
      <c r="G96" s="8">
        <v>700</v>
      </c>
      <c r="H96" s="8"/>
    </row>
    <row r="97" spans="1:8">
      <c r="A97" s="7">
        <v>77</v>
      </c>
      <c r="B97" s="22" t="s">
        <v>24</v>
      </c>
      <c r="C97" s="26" t="s">
        <v>58</v>
      </c>
      <c r="D97" s="8">
        <f t="shared" si="5"/>
        <v>0</v>
      </c>
      <c r="E97" s="8">
        <v>700</v>
      </c>
      <c r="F97" s="8">
        <f t="shared" si="6"/>
        <v>0</v>
      </c>
      <c r="G97" s="8">
        <v>700</v>
      </c>
      <c r="H97" s="8"/>
    </row>
    <row r="98" spans="1:8">
      <c r="A98" s="7">
        <v>78</v>
      </c>
      <c r="B98" s="22" t="s">
        <v>25</v>
      </c>
      <c r="C98" s="26" t="s">
        <v>58</v>
      </c>
      <c r="D98" s="8">
        <f t="shared" si="5"/>
        <v>0</v>
      </c>
      <c r="E98" s="8">
        <v>10</v>
      </c>
      <c r="F98" s="8">
        <f t="shared" si="6"/>
        <v>0</v>
      </c>
      <c r="G98" s="8">
        <v>10</v>
      </c>
      <c r="H98" s="8"/>
    </row>
    <row r="99" spans="1:8">
      <c r="A99" s="7">
        <v>79</v>
      </c>
      <c r="B99" s="22" t="s">
        <v>26</v>
      </c>
      <c r="C99" s="26" t="s">
        <v>58</v>
      </c>
      <c r="D99" s="8">
        <f t="shared" si="5"/>
        <v>0</v>
      </c>
      <c r="E99" s="8">
        <v>150</v>
      </c>
      <c r="F99" s="8">
        <f t="shared" si="6"/>
        <v>0</v>
      </c>
      <c r="G99" s="8">
        <v>150</v>
      </c>
      <c r="H99" s="8"/>
    </row>
    <row r="100" spans="1:8">
      <c r="A100" s="7">
        <v>80</v>
      </c>
      <c r="B100" s="22" t="s">
        <v>27</v>
      </c>
      <c r="C100" s="26" t="s">
        <v>58</v>
      </c>
      <c r="D100" s="8">
        <f t="shared" si="5"/>
        <v>0</v>
      </c>
      <c r="E100" s="8">
        <v>1000</v>
      </c>
      <c r="F100" s="8">
        <f t="shared" si="6"/>
        <v>0</v>
      </c>
      <c r="G100" s="8">
        <v>1000</v>
      </c>
      <c r="H100" s="8"/>
    </row>
    <row r="101" spans="1:8">
      <c r="A101" s="7">
        <v>81</v>
      </c>
      <c r="B101" s="22" t="s">
        <v>27</v>
      </c>
      <c r="C101" s="26" t="s">
        <v>59</v>
      </c>
      <c r="D101" s="8">
        <f t="shared" si="5"/>
        <v>0</v>
      </c>
      <c r="E101" s="8">
        <v>1000</v>
      </c>
      <c r="F101" s="8">
        <f t="shared" si="6"/>
        <v>0</v>
      </c>
      <c r="G101" s="8">
        <v>1000</v>
      </c>
      <c r="H101" s="8"/>
    </row>
    <row r="102" spans="1:8">
      <c r="A102" s="7">
        <v>82</v>
      </c>
      <c r="B102" s="22" t="s">
        <v>28</v>
      </c>
      <c r="C102" s="26" t="s">
        <v>59</v>
      </c>
      <c r="D102" s="8">
        <f t="shared" si="5"/>
        <v>0</v>
      </c>
      <c r="E102" s="8">
        <v>500</v>
      </c>
      <c r="F102" s="8">
        <f t="shared" si="6"/>
        <v>0</v>
      </c>
      <c r="G102" s="8">
        <v>500</v>
      </c>
      <c r="H102" s="8"/>
    </row>
    <row r="103" spans="1:8">
      <c r="A103" s="7">
        <v>83</v>
      </c>
      <c r="B103" s="22" t="s">
        <v>29</v>
      </c>
      <c r="C103" s="26" t="s">
        <v>58</v>
      </c>
      <c r="D103" s="8">
        <f t="shared" si="5"/>
        <v>0</v>
      </c>
      <c r="E103" s="8">
        <v>200</v>
      </c>
      <c r="F103" s="8">
        <f t="shared" si="6"/>
        <v>0</v>
      </c>
      <c r="G103" s="8">
        <v>200</v>
      </c>
      <c r="H103" s="8"/>
    </row>
    <row r="104" spans="1:8">
      <c r="A104" s="7">
        <v>84</v>
      </c>
      <c r="B104" s="22" t="s">
        <v>30</v>
      </c>
      <c r="C104" s="26" t="s">
        <v>58</v>
      </c>
      <c r="D104" s="8">
        <f t="shared" si="5"/>
        <v>0</v>
      </c>
      <c r="E104" s="8">
        <v>100</v>
      </c>
      <c r="F104" s="8">
        <f t="shared" si="6"/>
        <v>0</v>
      </c>
      <c r="G104" s="8">
        <v>100</v>
      </c>
      <c r="H104" s="8"/>
    </row>
    <row r="105" spans="1:8">
      <c r="A105" s="7">
        <v>85</v>
      </c>
      <c r="B105" s="22" t="s">
        <v>31</v>
      </c>
      <c r="C105" s="26" t="s">
        <v>59</v>
      </c>
      <c r="D105" s="8">
        <f t="shared" si="5"/>
        <v>0</v>
      </c>
      <c r="E105" s="8">
        <v>100</v>
      </c>
      <c r="F105" s="8">
        <f t="shared" si="6"/>
        <v>0</v>
      </c>
      <c r="G105" s="8">
        <v>100</v>
      </c>
      <c r="H105" s="8"/>
    </row>
    <row r="106" spans="1:8">
      <c r="A106" s="7">
        <v>86</v>
      </c>
      <c r="B106" s="22" t="s">
        <v>31</v>
      </c>
      <c r="C106" s="26" t="s">
        <v>59</v>
      </c>
      <c r="D106" s="8">
        <f t="shared" si="5"/>
        <v>0</v>
      </c>
      <c r="E106" s="8">
        <v>200</v>
      </c>
      <c r="F106" s="8">
        <f t="shared" si="6"/>
        <v>0</v>
      </c>
      <c r="G106" s="8">
        <v>200</v>
      </c>
      <c r="H106" s="8"/>
    </row>
    <row r="107" spans="1:8">
      <c r="A107" s="7">
        <v>87</v>
      </c>
      <c r="B107" s="22" t="s">
        <v>32</v>
      </c>
      <c r="C107" s="26" t="s">
        <v>58</v>
      </c>
      <c r="D107" s="8">
        <f t="shared" si="5"/>
        <v>0</v>
      </c>
      <c r="E107" s="8">
        <v>5000</v>
      </c>
      <c r="F107" s="8">
        <f t="shared" si="6"/>
        <v>0</v>
      </c>
      <c r="G107" s="8">
        <v>5000</v>
      </c>
      <c r="H107" s="8"/>
    </row>
    <row r="108" spans="1:8">
      <c r="A108" s="7">
        <v>88</v>
      </c>
      <c r="B108" s="22" t="s">
        <v>33</v>
      </c>
      <c r="C108" s="26" t="s">
        <v>58</v>
      </c>
      <c r="D108" s="8">
        <f t="shared" si="5"/>
        <v>0</v>
      </c>
      <c r="E108" s="8">
        <v>30</v>
      </c>
      <c r="F108" s="8">
        <f t="shared" si="6"/>
        <v>0</v>
      </c>
      <c r="G108" s="8">
        <v>30</v>
      </c>
      <c r="H108" s="8"/>
    </row>
    <row r="109" spans="1:8">
      <c r="A109" s="7">
        <v>89</v>
      </c>
      <c r="B109" s="22" t="s">
        <v>34</v>
      </c>
      <c r="C109" s="26" t="s">
        <v>58</v>
      </c>
      <c r="D109" s="8">
        <f t="shared" si="5"/>
        <v>0</v>
      </c>
      <c r="E109" s="8">
        <v>50</v>
      </c>
      <c r="F109" s="8">
        <f t="shared" si="6"/>
        <v>0</v>
      </c>
      <c r="G109" s="8">
        <v>50</v>
      </c>
      <c r="H109" s="8"/>
    </row>
    <row r="110" spans="1:8">
      <c r="A110" s="7">
        <v>90</v>
      </c>
      <c r="B110" s="22" t="s">
        <v>35</v>
      </c>
      <c r="C110" s="26" t="s">
        <v>58</v>
      </c>
      <c r="D110" s="8">
        <f t="shared" si="5"/>
        <v>0</v>
      </c>
      <c r="E110" s="8">
        <v>300</v>
      </c>
      <c r="F110" s="8">
        <f t="shared" si="6"/>
        <v>0</v>
      </c>
      <c r="G110" s="8">
        <v>300</v>
      </c>
      <c r="H110" s="8"/>
    </row>
    <row r="111" spans="1:8">
      <c r="A111" s="7">
        <v>91</v>
      </c>
      <c r="B111" s="22" t="s">
        <v>36</v>
      </c>
      <c r="C111" s="26" t="s">
        <v>58</v>
      </c>
      <c r="D111" s="8">
        <f t="shared" si="5"/>
        <v>0</v>
      </c>
      <c r="E111" s="8">
        <v>200</v>
      </c>
      <c r="F111" s="8">
        <f t="shared" si="6"/>
        <v>0</v>
      </c>
      <c r="G111" s="8">
        <v>200</v>
      </c>
      <c r="H111" s="8"/>
    </row>
    <row r="112" spans="1:8">
      <c r="A112" s="7">
        <v>92</v>
      </c>
      <c r="B112" s="22" t="s">
        <v>37</v>
      </c>
      <c r="C112" s="26" t="s">
        <v>58</v>
      </c>
      <c r="D112" s="8">
        <f t="shared" si="5"/>
        <v>0</v>
      </c>
      <c r="E112" s="8">
        <v>200</v>
      </c>
      <c r="F112" s="8">
        <f t="shared" si="6"/>
        <v>0</v>
      </c>
      <c r="G112" s="8">
        <v>200</v>
      </c>
      <c r="H112" s="8"/>
    </row>
    <row r="113" spans="1:8">
      <c r="A113" s="7">
        <v>93</v>
      </c>
      <c r="B113" s="22" t="s">
        <v>38</v>
      </c>
      <c r="C113" s="26" t="s">
        <v>58</v>
      </c>
      <c r="D113" s="8">
        <f t="shared" si="5"/>
        <v>0</v>
      </c>
      <c r="E113" s="8">
        <v>2010</v>
      </c>
      <c r="F113" s="8">
        <f t="shared" si="6"/>
        <v>0</v>
      </c>
      <c r="G113" s="8">
        <v>2010</v>
      </c>
      <c r="H113" s="8"/>
    </row>
    <row r="114" spans="1:8">
      <c r="A114" s="7">
        <v>94</v>
      </c>
      <c r="B114" s="22" t="s">
        <v>39</v>
      </c>
      <c r="C114" s="26" t="s">
        <v>58</v>
      </c>
      <c r="D114" s="8">
        <f t="shared" si="5"/>
        <v>0</v>
      </c>
      <c r="E114" s="8">
        <v>500</v>
      </c>
      <c r="F114" s="8">
        <f t="shared" si="6"/>
        <v>0</v>
      </c>
      <c r="G114" s="8">
        <v>500</v>
      </c>
      <c r="H114" s="8"/>
    </row>
    <row r="115" spans="1:8">
      <c r="A115" s="7">
        <v>95</v>
      </c>
      <c r="B115" s="22" t="s">
        <v>40</v>
      </c>
      <c r="C115" s="26" t="s">
        <v>58</v>
      </c>
      <c r="D115" s="8">
        <f t="shared" si="5"/>
        <v>0</v>
      </c>
      <c r="E115" s="8">
        <v>300</v>
      </c>
      <c r="F115" s="8">
        <f t="shared" si="6"/>
        <v>0</v>
      </c>
      <c r="G115" s="8">
        <v>300</v>
      </c>
      <c r="H115" s="8"/>
    </row>
    <row r="116" spans="1:8">
      <c r="A116" s="7">
        <v>96</v>
      </c>
      <c r="B116" s="22" t="s">
        <v>41</v>
      </c>
      <c r="C116" s="26" t="s">
        <v>58</v>
      </c>
      <c r="D116" s="8">
        <f t="shared" si="5"/>
        <v>0</v>
      </c>
      <c r="E116" s="8">
        <v>30</v>
      </c>
      <c r="F116" s="8">
        <f t="shared" si="6"/>
        <v>0</v>
      </c>
      <c r="G116" s="8">
        <v>30</v>
      </c>
      <c r="H116" s="8"/>
    </row>
    <row r="117" spans="1:8">
      <c r="A117" s="7">
        <v>97</v>
      </c>
      <c r="B117" s="23" t="s">
        <v>42</v>
      </c>
      <c r="C117" s="26" t="s">
        <v>59</v>
      </c>
      <c r="D117" s="8">
        <f t="shared" si="5"/>
        <v>0</v>
      </c>
      <c r="E117" s="8">
        <v>1800</v>
      </c>
      <c r="F117" s="8">
        <f t="shared" si="6"/>
        <v>0</v>
      </c>
      <c r="G117" s="8">
        <v>1800</v>
      </c>
      <c r="H117" s="8"/>
    </row>
    <row r="118" spans="1:8">
      <c r="A118" s="7">
        <v>98</v>
      </c>
      <c r="B118" s="22" t="s">
        <v>43</v>
      </c>
      <c r="C118" s="26" t="s">
        <v>59</v>
      </c>
      <c r="D118" s="8">
        <f t="shared" si="5"/>
        <v>0</v>
      </c>
      <c r="E118" s="8">
        <v>5</v>
      </c>
      <c r="F118" s="8">
        <f t="shared" si="6"/>
        <v>0</v>
      </c>
      <c r="G118" s="8">
        <v>5</v>
      </c>
      <c r="H118" s="8"/>
    </row>
    <row r="119" spans="1:8">
      <c r="A119" s="7">
        <v>99</v>
      </c>
      <c r="B119" s="22" t="s">
        <v>44</v>
      </c>
      <c r="C119" s="26" t="s">
        <v>58</v>
      </c>
      <c r="D119" s="8">
        <f t="shared" si="5"/>
        <v>0</v>
      </c>
      <c r="E119" s="8">
        <v>30</v>
      </c>
      <c r="F119" s="8">
        <f t="shared" si="6"/>
        <v>0</v>
      </c>
      <c r="G119" s="8">
        <v>30</v>
      </c>
      <c r="H119" s="8"/>
    </row>
    <row r="120" spans="1:8">
      <c r="A120" s="7">
        <v>100</v>
      </c>
      <c r="B120" s="22" t="s">
        <v>45</v>
      </c>
      <c r="C120" s="26" t="s">
        <v>59</v>
      </c>
      <c r="D120" s="8">
        <f t="shared" si="5"/>
        <v>0</v>
      </c>
      <c r="E120" s="8">
        <v>200</v>
      </c>
      <c r="F120" s="8">
        <f t="shared" si="6"/>
        <v>0</v>
      </c>
      <c r="G120" s="8">
        <v>200</v>
      </c>
      <c r="H120" s="8"/>
    </row>
    <row r="121" spans="1:8">
      <c r="A121" s="7">
        <v>101</v>
      </c>
      <c r="B121" s="22" t="s">
        <v>46</v>
      </c>
      <c r="C121" s="26" t="s">
        <v>58</v>
      </c>
      <c r="D121" s="8">
        <f t="shared" si="5"/>
        <v>0</v>
      </c>
      <c r="E121" s="8">
        <v>200</v>
      </c>
      <c r="F121" s="8">
        <f t="shared" si="6"/>
        <v>0</v>
      </c>
      <c r="G121" s="8">
        <v>200</v>
      </c>
      <c r="H121" s="8"/>
    </row>
    <row r="122" spans="1:8">
      <c r="A122" s="7">
        <v>102</v>
      </c>
      <c r="B122" s="22" t="s">
        <v>47</v>
      </c>
      <c r="C122" s="26" t="s">
        <v>58</v>
      </c>
      <c r="D122" s="8">
        <f t="shared" si="5"/>
        <v>0</v>
      </c>
      <c r="E122" s="8">
        <v>100</v>
      </c>
      <c r="F122" s="8">
        <f t="shared" si="6"/>
        <v>0</v>
      </c>
      <c r="G122" s="8">
        <v>100</v>
      </c>
      <c r="H122" s="8"/>
    </row>
    <row r="123" spans="1:8">
      <c r="A123" s="7">
        <v>103</v>
      </c>
      <c r="B123" s="22" t="s">
        <v>48</v>
      </c>
      <c r="C123" s="26" t="s">
        <v>58</v>
      </c>
      <c r="D123" s="8">
        <f t="shared" si="5"/>
        <v>0</v>
      </c>
      <c r="E123" s="8">
        <v>15</v>
      </c>
      <c r="F123" s="8">
        <f t="shared" si="6"/>
        <v>0</v>
      </c>
      <c r="G123" s="8">
        <v>15</v>
      </c>
      <c r="H123" s="8"/>
    </row>
    <row r="124" spans="1:8">
      <c r="A124" s="7">
        <v>104</v>
      </c>
      <c r="B124" s="22" t="s">
        <v>49</v>
      </c>
      <c r="C124" s="26" t="s">
        <v>58</v>
      </c>
      <c r="D124" s="8">
        <f t="shared" si="5"/>
        <v>0</v>
      </c>
      <c r="E124" s="8">
        <v>20</v>
      </c>
      <c r="F124" s="8">
        <f t="shared" si="6"/>
        <v>0</v>
      </c>
      <c r="G124" s="8">
        <v>20</v>
      </c>
      <c r="H124" s="8"/>
    </row>
    <row r="125" spans="1:8">
      <c r="A125" s="7">
        <v>105</v>
      </c>
      <c r="B125" s="22" t="s">
        <v>50</v>
      </c>
      <c r="C125" s="26" t="s">
        <v>58</v>
      </c>
      <c r="D125" s="8">
        <f t="shared" si="5"/>
        <v>0</v>
      </c>
      <c r="E125" s="8">
        <v>200</v>
      </c>
      <c r="F125" s="8">
        <f t="shared" ref="F125:F132" si="7">E125*D125</f>
        <v>0</v>
      </c>
      <c r="G125" s="8">
        <v>200</v>
      </c>
      <c r="H125" s="8"/>
    </row>
    <row r="126" spans="1:8">
      <c r="A126" s="7">
        <v>106</v>
      </c>
      <c r="B126" s="23" t="s">
        <v>51</v>
      </c>
      <c r="C126" s="26" t="s">
        <v>58</v>
      </c>
      <c r="D126" s="8">
        <f t="shared" si="5"/>
        <v>0</v>
      </c>
      <c r="E126" s="8">
        <v>10</v>
      </c>
      <c r="F126" s="8">
        <f t="shared" si="7"/>
        <v>0</v>
      </c>
      <c r="G126" s="8">
        <v>10</v>
      </c>
      <c r="H126" s="8"/>
    </row>
    <row r="127" spans="1:8">
      <c r="A127" s="7">
        <v>107</v>
      </c>
      <c r="B127" s="23" t="s">
        <v>52</v>
      </c>
      <c r="C127" s="26" t="s">
        <v>58</v>
      </c>
      <c r="D127" s="8">
        <f t="shared" si="5"/>
        <v>0</v>
      </c>
      <c r="E127" s="8">
        <v>50</v>
      </c>
      <c r="F127" s="8">
        <f t="shared" si="7"/>
        <v>0</v>
      </c>
      <c r="G127" s="8">
        <v>50</v>
      </c>
      <c r="H127" s="8"/>
    </row>
    <row r="128" spans="1:8">
      <c r="A128" s="7">
        <v>108</v>
      </c>
      <c r="B128" s="22" t="s">
        <v>53</v>
      </c>
      <c r="C128" s="26" t="s">
        <v>58</v>
      </c>
      <c r="D128" s="8">
        <f t="shared" si="5"/>
        <v>0</v>
      </c>
      <c r="E128" s="8">
        <v>200</v>
      </c>
      <c r="F128" s="8">
        <f t="shared" si="7"/>
        <v>0</v>
      </c>
      <c r="G128" s="8">
        <v>200</v>
      </c>
      <c r="H128" s="8"/>
    </row>
    <row r="129" spans="1:8">
      <c r="A129" s="7">
        <v>109</v>
      </c>
      <c r="B129" s="22" t="s">
        <v>54</v>
      </c>
      <c r="C129" s="26" t="s">
        <v>59</v>
      </c>
      <c r="D129" s="8">
        <f t="shared" si="5"/>
        <v>0</v>
      </c>
      <c r="E129" s="8">
        <v>50</v>
      </c>
      <c r="F129" s="8">
        <f t="shared" si="7"/>
        <v>0</v>
      </c>
      <c r="G129" s="8">
        <v>50</v>
      </c>
      <c r="H129" s="8"/>
    </row>
    <row r="130" spans="1:8">
      <c r="A130" s="7">
        <v>110</v>
      </c>
      <c r="B130" s="23" t="s">
        <v>55</v>
      </c>
      <c r="C130" s="26" t="s">
        <v>58</v>
      </c>
      <c r="D130" s="8">
        <f t="shared" si="5"/>
        <v>0</v>
      </c>
      <c r="E130" s="8">
        <v>10</v>
      </c>
      <c r="F130" s="8">
        <f t="shared" si="7"/>
        <v>0</v>
      </c>
      <c r="G130" s="8">
        <v>10</v>
      </c>
      <c r="H130" s="8"/>
    </row>
    <row r="131" spans="1:8">
      <c r="A131" s="7">
        <v>111</v>
      </c>
      <c r="B131" s="24" t="s">
        <v>56</v>
      </c>
      <c r="C131" s="26" t="s">
        <v>58</v>
      </c>
      <c r="D131" s="8">
        <f t="shared" si="5"/>
        <v>0</v>
      </c>
      <c r="E131" s="8">
        <v>15</v>
      </c>
      <c r="F131" s="8">
        <f t="shared" si="7"/>
        <v>0</v>
      </c>
      <c r="G131" s="8">
        <v>15</v>
      </c>
      <c r="H131" s="8"/>
    </row>
    <row r="132" spans="1:8" ht="22.8" customHeight="1">
      <c r="A132" s="7">
        <v>112</v>
      </c>
      <c r="B132" s="25" t="s">
        <v>57</v>
      </c>
      <c r="C132" s="26" t="s">
        <v>59</v>
      </c>
      <c r="D132" s="8">
        <f t="shared" si="5"/>
        <v>0</v>
      </c>
      <c r="E132" s="8">
        <v>5</v>
      </c>
      <c r="F132" s="8">
        <f t="shared" si="7"/>
        <v>0</v>
      </c>
      <c r="G132" s="8">
        <v>5</v>
      </c>
      <c r="H132" s="8"/>
    </row>
    <row r="133" spans="1:8" ht="39" customHeight="1">
      <c r="A133" s="56" t="s">
        <v>8</v>
      </c>
      <c r="B133" s="57"/>
      <c r="C133" s="9"/>
      <c r="D133" s="10"/>
      <c r="E133" s="8"/>
      <c r="F133" s="8">
        <f>SUM(F18:F132)</f>
        <v>0</v>
      </c>
      <c r="G133" s="8"/>
      <c r="H133" s="8"/>
    </row>
    <row r="134" spans="1:8" ht="20.25" customHeight="1">
      <c r="A134" s="2"/>
      <c r="C134" s="11"/>
      <c r="D134" s="11"/>
      <c r="E134" s="11"/>
      <c r="F134" s="11"/>
      <c r="G134" s="11"/>
    </row>
    <row r="135" spans="1:8" ht="20.399999999999999" customHeight="1">
      <c r="B135" s="54" t="s">
        <v>10</v>
      </c>
      <c r="C135" s="55"/>
      <c r="D135" s="55"/>
      <c r="E135" s="53" t="s">
        <v>19</v>
      </c>
      <c r="F135" s="53"/>
      <c r="G135" s="53"/>
    </row>
    <row r="136" spans="1:8">
      <c r="B136" s="55"/>
      <c r="C136" s="55"/>
      <c r="D136" s="55"/>
      <c r="E136" s="53"/>
      <c r="F136" s="53"/>
      <c r="G136" s="53"/>
    </row>
    <row r="137" spans="1:8">
      <c r="B137" s="55"/>
      <c r="C137" s="55"/>
      <c r="D137" s="55"/>
      <c r="E137" s="53"/>
      <c r="F137" s="53"/>
      <c r="G137" s="53"/>
    </row>
    <row r="138" spans="1:8">
      <c r="B138" s="55"/>
      <c r="C138" s="55"/>
      <c r="D138" s="55"/>
      <c r="E138" s="53"/>
      <c r="F138" s="53"/>
      <c r="G138" s="53"/>
    </row>
    <row r="139" spans="1:8">
      <c r="B139" s="55"/>
      <c r="C139" s="55"/>
      <c r="D139" s="55"/>
      <c r="E139" s="53"/>
      <c r="F139" s="53"/>
      <c r="G139" s="53"/>
    </row>
    <row r="140" spans="1:8">
      <c r="B140" s="55"/>
      <c r="C140" s="55"/>
      <c r="D140" s="55"/>
      <c r="E140" s="53"/>
      <c r="F140" s="53"/>
      <c r="G140" s="53"/>
    </row>
    <row r="141" spans="1:8">
      <c r="B141" s="55"/>
      <c r="C141" s="55"/>
      <c r="D141" s="55"/>
      <c r="E141" s="53"/>
      <c r="F141" s="53"/>
      <c r="G141" s="53"/>
    </row>
    <row r="142" spans="1:8">
      <c r="B142" s="55"/>
      <c r="C142" s="55"/>
      <c r="D142" s="55"/>
      <c r="E142" s="53"/>
      <c r="F142" s="53"/>
      <c r="G142" s="53"/>
    </row>
    <row r="143" spans="1:8">
      <c r="B143" s="55"/>
      <c r="C143" s="55"/>
      <c r="D143" s="55"/>
      <c r="E143" s="53"/>
      <c r="F143" s="53"/>
      <c r="G143" s="53"/>
    </row>
    <row r="144" spans="1:8">
      <c r="B144" s="55"/>
      <c r="C144" s="55"/>
      <c r="D144" s="55"/>
      <c r="E144" s="53"/>
      <c r="F144" s="53"/>
      <c r="G144" s="53"/>
    </row>
    <row r="145" spans="2:7">
      <c r="B145" s="55"/>
      <c r="C145" s="55"/>
      <c r="D145" s="55"/>
      <c r="E145" s="53"/>
      <c r="F145" s="53"/>
      <c r="G145" s="53"/>
    </row>
    <row r="146" spans="2:7">
      <c r="C146" s="11"/>
      <c r="D146" s="11"/>
      <c r="E146" s="53"/>
      <c r="F146" s="53"/>
      <c r="G146" s="53"/>
    </row>
  </sheetData>
  <mergeCells count="15">
    <mergeCell ref="A14:H14"/>
    <mergeCell ref="G15:H15"/>
    <mergeCell ref="E11:H13"/>
    <mergeCell ref="E10:H10"/>
    <mergeCell ref="G16:G17"/>
    <mergeCell ref="H16:H17"/>
    <mergeCell ref="A15:A17"/>
    <mergeCell ref="E135:G146"/>
    <mergeCell ref="B135:D145"/>
    <mergeCell ref="A133:B133"/>
    <mergeCell ref="E15:F15"/>
    <mergeCell ref="B15:B17"/>
    <mergeCell ref="C15:C17"/>
    <mergeCell ref="D15:D17"/>
    <mergeCell ref="E16:F16"/>
  </mergeCells>
  <printOptions horizontalCentered="1" verticalCentered="1"/>
  <pageMargins left="0.7" right="0.7" top="0.75" bottom="0.75" header="0.3" footer="0.3"/>
  <pageSetup scale="60" orientation="landscape" r:id="rId1"/>
  <rowBreaks count="1" manualBreakCount="1">
    <brk id="112" max="13" man="1"/>
  </rowBreaks>
  <colBreaks count="1" manualBreakCount="1">
    <brk id="8" max="10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140"/>
  <sheetViews>
    <sheetView tabSelected="1" view="pageBreakPreview" topLeftCell="A115" zoomScaleNormal="100" zoomScaleSheetLayoutView="100" workbookViewId="0">
      <selection activeCell="C15" sqref="C15"/>
    </sheetView>
  </sheetViews>
  <sheetFormatPr defaultRowHeight="13.8"/>
  <cols>
    <col min="1" max="1" width="4.44140625" style="13" bestFit="1" customWidth="1"/>
    <col min="2" max="2" width="29" style="14" bestFit="1" customWidth="1"/>
    <col min="3" max="3" width="9.109375" customWidth="1"/>
    <col min="4" max="4" width="90.6640625" customWidth="1"/>
    <col min="257" max="257" width="4.44140625" bestFit="1" customWidth="1"/>
    <col min="258" max="258" width="29" bestFit="1" customWidth="1"/>
    <col min="259" max="259" width="9.109375" customWidth="1"/>
    <col min="260" max="260" width="90.6640625" customWidth="1"/>
    <col min="513" max="513" width="4.44140625" bestFit="1" customWidth="1"/>
    <col min="514" max="514" width="29" bestFit="1" customWidth="1"/>
    <col min="515" max="515" width="9.109375" customWidth="1"/>
    <col min="516" max="516" width="90.6640625" customWidth="1"/>
    <col min="769" max="769" width="4.44140625" bestFit="1" customWidth="1"/>
    <col min="770" max="770" width="29" bestFit="1" customWidth="1"/>
    <col min="771" max="771" width="9.109375" customWidth="1"/>
    <col min="772" max="772" width="90.6640625" customWidth="1"/>
    <col min="1025" max="1025" width="4.44140625" bestFit="1" customWidth="1"/>
    <col min="1026" max="1026" width="29" bestFit="1" customWidth="1"/>
    <col min="1027" max="1027" width="9.109375" customWidth="1"/>
    <col min="1028" max="1028" width="90.6640625" customWidth="1"/>
    <col min="1281" max="1281" width="4.44140625" bestFit="1" customWidth="1"/>
    <col min="1282" max="1282" width="29" bestFit="1" customWidth="1"/>
    <col min="1283" max="1283" width="9.109375" customWidth="1"/>
    <col min="1284" max="1284" width="90.6640625" customWidth="1"/>
    <col min="1537" max="1537" width="4.44140625" bestFit="1" customWidth="1"/>
    <col min="1538" max="1538" width="29" bestFit="1" customWidth="1"/>
    <col min="1539" max="1539" width="9.109375" customWidth="1"/>
    <col min="1540" max="1540" width="90.6640625" customWidth="1"/>
    <col min="1793" max="1793" width="4.44140625" bestFit="1" customWidth="1"/>
    <col min="1794" max="1794" width="29" bestFit="1" customWidth="1"/>
    <col min="1795" max="1795" width="9.109375" customWidth="1"/>
    <col min="1796" max="1796" width="90.6640625" customWidth="1"/>
    <col min="2049" max="2049" width="4.44140625" bestFit="1" customWidth="1"/>
    <col min="2050" max="2050" width="29" bestFit="1" customWidth="1"/>
    <col min="2051" max="2051" width="9.109375" customWidth="1"/>
    <col min="2052" max="2052" width="90.6640625" customWidth="1"/>
    <col min="2305" max="2305" width="4.44140625" bestFit="1" customWidth="1"/>
    <col min="2306" max="2306" width="29" bestFit="1" customWidth="1"/>
    <col min="2307" max="2307" width="9.109375" customWidth="1"/>
    <col min="2308" max="2308" width="90.6640625" customWidth="1"/>
    <col min="2561" max="2561" width="4.44140625" bestFit="1" customWidth="1"/>
    <col min="2562" max="2562" width="29" bestFit="1" customWidth="1"/>
    <col min="2563" max="2563" width="9.109375" customWidth="1"/>
    <col min="2564" max="2564" width="90.6640625" customWidth="1"/>
    <col min="2817" max="2817" width="4.44140625" bestFit="1" customWidth="1"/>
    <col min="2818" max="2818" width="29" bestFit="1" customWidth="1"/>
    <col min="2819" max="2819" width="9.109375" customWidth="1"/>
    <col min="2820" max="2820" width="90.6640625" customWidth="1"/>
    <col min="3073" max="3073" width="4.44140625" bestFit="1" customWidth="1"/>
    <col min="3074" max="3074" width="29" bestFit="1" customWidth="1"/>
    <col min="3075" max="3075" width="9.109375" customWidth="1"/>
    <col min="3076" max="3076" width="90.6640625" customWidth="1"/>
    <col min="3329" max="3329" width="4.44140625" bestFit="1" customWidth="1"/>
    <col min="3330" max="3330" width="29" bestFit="1" customWidth="1"/>
    <col min="3331" max="3331" width="9.109375" customWidth="1"/>
    <col min="3332" max="3332" width="90.6640625" customWidth="1"/>
    <col min="3585" max="3585" width="4.44140625" bestFit="1" customWidth="1"/>
    <col min="3586" max="3586" width="29" bestFit="1" customWidth="1"/>
    <col min="3587" max="3587" width="9.109375" customWidth="1"/>
    <col min="3588" max="3588" width="90.6640625" customWidth="1"/>
    <col min="3841" max="3841" width="4.44140625" bestFit="1" customWidth="1"/>
    <col min="3842" max="3842" width="29" bestFit="1" customWidth="1"/>
    <col min="3843" max="3843" width="9.109375" customWidth="1"/>
    <col min="3844" max="3844" width="90.6640625" customWidth="1"/>
    <col min="4097" max="4097" width="4.44140625" bestFit="1" customWidth="1"/>
    <col min="4098" max="4098" width="29" bestFit="1" customWidth="1"/>
    <col min="4099" max="4099" width="9.109375" customWidth="1"/>
    <col min="4100" max="4100" width="90.6640625" customWidth="1"/>
    <col min="4353" max="4353" width="4.44140625" bestFit="1" customWidth="1"/>
    <col min="4354" max="4354" width="29" bestFit="1" customWidth="1"/>
    <col min="4355" max="4355" width="9.109375" customWidth="1"/>
    <col min="4356" max="4356" width="90.6640625" customWidth="1"/>
    <col min="4609" max="4609" width="4.44140625" bestFit="1" customWidth="1"/>
    <col min="4610" max="4610" width="29" bestFit="1" customWidth="1"/>
    <col min="4611" max="4611" width="9.109375" customWidth="1"/>
    <col min="4612" max="4612" width="90.6640625" customWidth="1"/>
    <col min="4865" max="4865" width="4.44140625" bestFit="1" customWidth="1"/>
    <col min="4866" max="4866" width="29" bestFit="1" customWidth="1"/>
    <col min="4867" max="4867" width="9.109375" customWidth="1"/>
    <col min="4868" max="4868" width="90.6640625" customWidth="1"/>
    <col min="5121" max="5121" width="4.44140625" bestFit="1" customWidth="1"/>
    <col min="5122" max="5122" width="29" bestFit="1" customWidth="1"/>
    <col min="5123" max="5123" width="9.109375" customWidth="1"/>
    <col min="5124" max="5124" width="90.6640625" customWidth="1"/>
    <col min="5377" max="5377" width="4.44140625" bestFit="1" customWidth="1"/>
    <col min="5378" max="5378" width="29" bestFit="1" customWidth="1"/>
    <col min="5379" max="5379" width="9.109375" customWidth="1"/>
    <col min="5380" max="5380" width="90.6640625" customWidth="1"/>
    <col min="5633" max="5633" width="4.44140625" bestFit="1" customWidth="1"/>
    <col min="5634" max="5634" width="29" bestFit="1" customWidth="1"/>
    <col min="5635" max="5635" width="9.109375" customWidth="1"/>
    <col min="5636" max="5636" width="90.6640625" customWidth="1"/>
    <col min="5889" max="5889" width="4.44140625" bestFit="1" customWidth="1"/>
    <col min="5890" max="5890" width="29" bestFit="1" customWidth="1"/>
    <col min="5891" max="5891" width="9.109375" customWidth="1"/>
    <col min="5892" max="5892" width="90.6640625" customWidth="1"/>
    <col min="6145" max="6145" width="4.44140625" bestFit="1" customWidth="1"/>
    <col min="6146" max="6146" width="29" bestFit="1" customWidth="1"/>
    <col min="6147" max="6147" width="9.109375" customWidth="1"/>
    <col min="6148" max="6148" width="90.6640625" customWidth="1"/>
    <col min="6401" max="6401" width="4.44140625" bestFit="1" customWidth="1"/>
    <col min="6402" max="6402" width="29" bestFit="1" customWidth="1"/>
    <col min="6403" max="6403" width="9.109375" customWidth="1"/>
    <col min="6404" max="6404" width="90.6640625" customWidth="1"/>
    <col min="6657" max="6657" width="4.44140625" bestFit="1" customWidth="1"/>
    <col min="6658" max="6658" width="29" bestFit="1" customWidth="1"/>
    <col min="6659" max="6659" width="9.109375" customWidth="1"/>
    <col min="6660" max="6660" width="90.6640625" customWidth="1"/>
    <col min="6913" max="6913" width="4.44140625" bestFit="1" customWidth="1"/>
    <col min="6914" max="6914" width="29" bestFit="1" customWidth="1"/>
    <col min="6915" max="6915" width="9.109375" customWidth="1"/>
    <col min="6916" max="6916" width="90.6640625" customWidth="1"/>
    <col min="7169" max="7169" width="4.44140625" bestFit="1" customWidth="1"/>
    <col min="7170" max="7170" width="29" bestFit="1" customWidth="1"/>
    <col min="7171" max="7171" width="9.109375" customWidth="1"/>
    <col min="7172" max="7172" width="90.6640625" customWidth="1"/>
    <col min="7425" max="7425" width="4.44140625" bestFit="1" customWidth="1"/>
    <col min="7426" max="7426" width="29" bestFit="1" customWidth="1"/>
    <col min="7427" max="7427" width="9.109375" customWidth="1"/>
    <col min="7428" max="7428" width="90.6640625" customWidth="1"/>
    <col min="7681" max="7681" width="4.44140625" bestFit="1" customWidth="1"/>
    <col min="7682" max="7682" width="29" bestFit="1" customWidth="1"/>
    <col min="7683" max="7683" width="9.109375" customWidth="1"/>
    <col min="7684" max="7684" width="90.6640625" customWidth="1"/>
    <col min="7937" max="7937" width="4.44140625" bestFit="1" customWidth="1"/>
    <col min="7938" max="7938" width="29" bestFit="1" customWidth="1"/>
    <col min="7939" max="7939" width="9.109375" customWidth="1"/>
    <col min="7940" max="7940" width="90.6640625" customWidth="1"/>
    <col min="8193" max="8193" width="4.44140625" bestFit="1" customWidth="1"/>
    <col min="8194" max="8194" width="29" bestFit="1" customWidth="1"/>
    <col min="8195" max="8195" width="9.109375" customWidth="1"/>
    <col min="8196" max="8196" width="90.6640625" customWidth="1"/>
    <col min="8449" max="8449" width="4.44140625" bestFit="1" customWidth="1"/>
    <col min="8450" max="8450" width="29" bestFit="1" customWidth="1"/>
    <col min="8451" max="8451" width="9.109375" customWidth="1"/>
    <col min="8452" max="8452" width="90.6640625" customWidth="1"/>
    <col min="8705" max="8705" width="4.44140625" bestFit="1" customWidth="1"/>
    <col min="8706" max="8706" width="29" bestFit="1" customWidth="1"/>
    <col min="8707" max="8707" width="9.109375" customWidth="1"/>
    <col min="8708" max="8708" width="90.6640625" customWidth="1"/>
    <col min="8961" max="8961" width="4.44140625" bestFit="1" customWidth="1"/>
    <col min="8962" max="8962" width="29" bestFit="1" customWidth="1"/>
    <col min="8963" max="8963" width="9.109375" customWidth="1"/>
    <col min="8964" max="8964" width="90.6640625" customWidth="1"/>
    <col min="9217" max="9217" width="4.44140625" bestFit="1" customWidth="1"/>
    <col min="9218" max="9218" width="29" bestFit="1" customWidth="1"/>
    <col min="9219" max="9219" width="9.109375" customWidth="1"/>
    <col min="9220" max="9220" width="90.6640625" customWidth="1"/>
    <col min="9473" max="9473" width="4.44140625" bestFit="1" customWidth="1"/>
    <col min="9474" max="9474" width="29" bestFit="1" customWidth="1"/>
    <col min="9475" max="9475" width="9.109375" customWidth="1"/>
    <col min="9476" max="9476" width="90.6640625" customWidth="1"/>
    <col min="9729" max="9729" width="4.44140625" bestFit="1" customWidth="1"/>
    <col min="9730" max="9730" width="29" bestFit="1" customWidth="1"/>
    <col min="9731" max="9731" width="9.109375" customWidth="1"/>
    <col min="9732" max="9732" width="90.6640625" customWidth="1"/>
    <col min="9985" max="9985" width="4.44140625" bestFit="1" customWidth="1"/>
    <col min="9986" max="9986" width="29" bestFit="1" customWidth="1"/>
    <col min="9987" max="9987" width="9.109375" customWidth="1"/>
    <col min="9988" max="9988" width="90.6640625" customWidth="1"/>
    <col min="10241" max="10241" width="4.44140625" bestFit="1" customWidth="1"/>
    <col min="10242" max="10242" width="29" bestFit="1" customWidth="1"/>
    <col min="10243" max="10243" width="9.109375" customWidth="1"/>
    <col min="10244" max="10244" width="90.6640625" customWidth="1"/>
    <col min="10497" max="10497" width="4.44140625" bestFit="1" customWidth="1"/>
    <col min="10498" max="10498" width="29" bestFit="1" customWidth="1"/>
    <col min="10499" max="10499" width="9.109375" customWidth="1"/>
    <col min="10500" max="10500" width="90.6640625" customWidth="1"/>
    <col min="10753" max="10753" width="4.44140625" bestFit="1" customWidth="1"/>
    <col min="10754" max="10754" width="29" bestFit="1" customWidth="1"/>
    <col min="10755" max="10755" width="9.109375" customWidth="1"/>
    <col min="10756" max="10756" width="90.6640625" customWidth="1"/>
    <col min="11009" max="11009" width="4.44140625" bestFit="1" customWidth="1"/>
    <col min="11010" max="11010" width="29" bestFit="1" customWidth="1"/>
    <col min="11011" max="11011" width="9.109375" customWidth="1"/>
    <col min="11012" max="11012" width="90.6640625" customWidth="1"/>
    <col min="11265" max="11265" width="4.44140625" bestFit="1" customWidth="1"/>
    <col min="11266" max="11266" width="29" bestFit="1" customWidth="1"/>
    <col min="11267" max="11267" width="9.109375" customWidth="1"/>
    <col min="11268" max="11268" width="90.6640625" customWidth="1"/>
    <col min="11521" max="11521" width="4.44140625" bestFit="1" customWidth="1"/>
    <col min="11522" max="11522" width="29" bestFit="1" customWidth="1"/>
    <col min="11523" max="11523" width="9.109375" customWidth="1"/>
    <col min="11524" max="11524" width="90.6640625" customWidth="1"/>
    <col min="11777" max="11777" width="4.44140625" bestFit="1" customWidth="1"/>
    <col min="11778" max="11778" width="29" bestFit="1" customWidth="1"/>
    <col min="11779" max="11779" width="9.109375" customWidth="1"/>
    <col min="11780" max="11780" width="90.6640625" customWidth="1"/>
    <col min="12033" max="12033" width="4.44140625" bestFit="1" customWidth="1"/>
    <col min="12034" max="12034" width="29" bestFit="1" customWidth="1"/>
    <col min="12035" max="12035" width="9.109375" customWidth="1"/>
    <col min="12036" max="12036" width="90.6640625" customWidth="1"/>
    <col min="12289" max="12289" width="4.44140625" bestFit="1" customWidth="1"/>
    <col min="12290" max="12290" width="29" bestFit="1" customWidth="1"/>
    <col min="12291" max="12291" width="9.109375" customWidth="1"/>
    <col min="12292" max="12292" width="90.6640625" customWidth="1"/>
    <col min="12545" max="12545" width="4.44140625" bestFit="1" customWidth="1"/>
    <col min="12546" max="12546" width="29" bestFit="1" customWidth="1"/>
    <col min="12547" max="12547" width="9.109375" customWidth="1"/>
    <col min="12548" max="12548" width="90.6640625" customWidth="1"/>
    <col min="12801" max="12801" width="4.44140625" bestFit="1" customWidth="1"/>
    <col min="12802" max="12802" width="29" bestFit="1" customWidth="1"/>
    <col min="12803" max="12803" width="9.109375" customWidth="1"/>
    <col min="12804" max="12804" width="90.6640625" customWidth="1"/>
    <col min="13057" max="13057" width="4.44140625" bestFit="1" customWidth="1"/>
    <col min="13058" max="13058" width="29" bestFit="1" customWidth="1"/>
    <col min="13059" max="13059" width="9.109375" customWidth="1"/>
    <col min="13060" max="13060" width="90.6640625" customWidth="1"/>
    <col min="13313" max="13313" width="4.44140625" bestFit="1" customWidth="1"/>
    <col min="13314" max="13314" width="29" bestFit="1" customWidth="1"/>
    <col min="13315" max="13315" width="9.109375" customWidth="1"/>
    <col min="13316" max="13316" width="90.6640625" customWidth="1"/>
    <col min="13569" max="13569" width="4.44140625" bestFit="1" customWidth="1"/>
    <col min="13570" max="13570" width="29" bestFit="1" customWidth="1"/>
    <col min="13571" max="13571" width="9.109375" customWidth="1"/>
    <col min="13572" max="13572" width="90.6640625" customWidth="1"/>
    <col min="13825" max="13825" width="4.44140625" bestFit="1" customWidth="1"/>
    <col min="13826" max="13826" width="29" bestFit="1" customWidth="1"/>
    <col min="13827" max="13827" width="9.109375" customWidth="1"/>
    <col min="13828" max="13828" width="90.6640625" customWidth="1"/>
    <col min="14081" max="14081" width="4.44140625" bestFit="1" customWidth="1"/>
    <col min="14082" max="14082" width="29" bestFit="1" customWidth="1"/>
    <col min="14083" max="14083" width="9.109375" customWidth="1"/>
    <col min="14084" max="14084" width="90.6640625" customWidth="1"/>
    <col min="14337" max="14337" width="4.44140625" bestFit="1" customWidth="1"/>
    <col min="14338" max="14338" width="29" bestFit="1" customWidth="1"/>
    <col min="14339" max="14339" width="9.109375" customWidth="1"/>
    <col min="14340" max="14340" width="90.6640625" customWidth="1"/>
    <col min="14593" max="14593" width="4.44140625" bestFit="1" customWidth="1"/>
    <col min="14594" max="14594" width="29" bestFit="1" customWidth="1"/>
    <col min="14595" max="14595" width="9.109375" customWidth="1"/>
    <col min="14596" max="14596" width="90.6640625" customWidth="1"/>
    <col min="14849" max="14849" width="4.44140625" bestFit="1" customWidth="1"/>
    <col min="14850" max="14850" width="29" bestFit="1" customWidth="1"/>
    <col min="14851" max="14851" width="9.109375" customWidth="1"/>
    <col min="14852" max="14852" width="90.6640625" customWidth="1"/>
    <col min="15105" max="15105" width="4.44140625" bestFit="1" customWidth="1"/>
    <col min="15106" max="15106" width="29" bestFit="1" customWidth="1"/>
    <col min="15107" max="15107" width="9.109375" customWidth="1"/>
    <col min="15108" max="15108" width="90.6640625" customWidth="1"/>
    <col min="15361" max="15361" width="4.44140625" bestFit="1" customWidth="1"/>
    <col min="15362" max="15362" width="29" bestFit="1" customWidth="1"/>
    <col min="15363" max="15363" width="9.109375" customWidth="1"/>
    <col min="15364" max="15364" width="90.6640625" customWidth="1"/>
    <col min="15617" max="15617" width="4.44140625" bestFit="1" customWidth="1"/>
    <col min="15618" max="15618" width="29" bestFit="1" customWidth="1"/>
    <col min="15619" max="15619" width="9.109375" customWidth="1"/>
    <col min="15620" max="15620" width="90.6640625" customWidth="1"/>
    <col min="15873" max="15873" width="4.44140625" bestFit="1" customWidth="1"/>
    <col min="15874" max="15874" width="29" bestFit="1" customWidth="1"/>
    <col min="15875" max="15875" width="9.109375" customWidth="1"/>
    <col min="15876" max="15876" width="90.6640625" customWidth="1"/>
    <col min="16129" max="16129" width="4.44140625" bestFit="1" customWidth="1"/>
    <col min="16130" max="16130" width="29" bestFit="1" customWidth="1"/>
    <col min="16131" max="16131" width="9.109375" customWidth="1"/>
    <col min="16132" max="16132" width="90.6640625" customWidth="1"/>
  </cols>
  <sheetData>
    <row r="1" spans="1:4" ht="21.6" customHeight="1">
      <c r="D1" s="21" t="s">
        <v>14</v>
      </c>
    </row>
    <row r="2" spans="1:4" ht="39" customHeight="1">
      <c r="D2" s="21" t="str">
        <f>Գնման!E11</f>
        <v>&lt;&lt;      &gt;&gt; &lt;&lt;դեկտեմբեր»»  2016 թ. կնքված 
N &lt;&lt;ԵՔ-ՇՀԱՊՁԲ-17/27&gt;&gt;  ծածկագրով գնման պայմանագրի</v>
      </c>
    </row>
    <row r="3" spans="1:4" ht="24.6" customHeight="1">
      <c r="A3" s="71" t="s">
        <v>17</v>
      </c>
      <c r="B3" s="71"/>
      <c r="C3" s="71"/>
      <c r="D3" s="71"/>
    </row>
    <row r="4" spans="1:4" ht="54.6" customHeight="1">
      <c r="A4" s="15" t="s">
        <v>11</v>
      </c>
      <c r="B4" s="31" t="str">
        <f>Գնման!B15</f>
        <v>Ձեռքբերվող ապրանքի/ աշխատանքի/ ծառայության  անվանումը</v>
      </c>
      <c r="C4" s="17" t="s">
        <v>12</v>
      </c>
      <c r="D4" s="16" t="s">
        <v>13</v>
      </c>
    </row>
    <row r="5" spans="1:4" ht="16.2" customHeight="1">
      <c r="A5" s="75" t="s">
        <v>101</v>
      </c>
      <c r="B5" s="76"/>
      <c r="C5" s="76"/>
      <c r="D5" s="77"/>
    </row>
    <row r="6" spans="1:4" ht="30">
      <c r="A6" s="18">
        <v>1</v>
      </c>
      <c r="B6" s="39" t="s">
        <v>20</v>
      </c>
      <c r="C6" s="40" t="s">
        <v>58</v>
      </c>
      <c r="D6" s="41" t="s">
        <v>109</v>
      </c>
    </row>
    <row r="7" spans="1:4" ht="15.6">
      <c r="A7" s="18">
        <v>2</v>
      </c>
      <c r="B7" s="39" t="s">
        <v>21</v>
      </c>
      <c r="C7" s="42" t="s">
        <v>58</v>
      </c>
      <c r="D7" s="41" t="s">
        <v>62</v>
      </c>
    </row>
    <row r="8" spans="1:4" ht="45">
      <c r="A8" s="18">
        <v>3</v>
      </c>
      <c r="B8" s="39" t="s">
        <v>22</v>
      </c>
      <c r="C8" s="40" t="s">
        <v>58</v>
      </c>
      <c r="D8" s="41" t="s">
        <v>110</v>
      </c>
    </row>
    <row r="9" spans="1:4" ht="15.6">
      <c r="A9" s="18">
        <v>4</v>
      </c>
      <c r="B9" s="39" t="s">
        <v>23</v>
      </c>
      <c r="C9" s="42" t="s">
        <v>58</v>
      </c>
      <c r="D9" s="41" t="s">
        <v>64</v>
      </c>
    </row>
    <row r="10" spans="1:4" ht="30">
      <c r="A10" s="18">
        <v>5</v>
      </c>
      <c r="B10" s="39" t="s">
        <v>24</v>
      </c>
      <c r="C10" s="40" t="s">
        <v>58</v>
      </c>
      <c r="D10" s="41" t="s">
        <v>111</v>
      </c>
    </row>
    <row r="11" spans="1:4" ht="15.6">
      <c r="A11" s="18">
        <v>6</v>
      </c>
      <c r="B11" s="39" t="s">
        <v>25</v>
      </c>
      <c r="C11" s="40" t="s">
        <v>58</v>
      </c>
      <c r="D11" s="41" t="s">
        <v>112</v>
      </c>
    </row>
    <row r="12" spans="1:4" ht="15.6">
      <c r="A12" s="18">
        <v>7</v>
      </c>
      <c r="B12" s="39" t="s">
        <v>26</v>
      </c>
      <c r="C12" s="40" t="s">
        <v>58</v>
      </c>
      <c r="D12" s="41" t="s">
        <v>113</v>
      </c>
    </row>
    <row r="13" spans="1:4" ht="15.6">
      <c r="A13" s="18">
        <v>8</v>
      </c>
      <c r="B13" s="39" t="s">
        <v>26</v>
      </c>
      <c r="C13" s="40" t="s">
        <v>58</v>
      </c>
      <c r="D13" s="41" t="s">
        <v>114</v>
      </c>
    </row>
    <row r="14" spans="1:4" ht="30">
      <c r="A14" s="18">
        <v>9</v>
      </c>
      <c r="B14" s="39" t="s">
        <v>27</v>
      </c>
      <c r="C14" s="40" t="s">
        <v>58</v>
      </c>
      <c r="D14" s="41" t="s">
        <v>115</v>
      </c>
    </row>
    <row r="15" spans="1:4" ht="30">
      <c r="A15" s="18">
        <v>10</v>
      </c>
      <c r="B15" s="39" t="s">
        <v>27</v>
      </c>
      <c r="C15" s="40" t="s">
        <v>59</v>
      </c>
      <c r="D15" s="41" t="s">
        <v>116</v>
      </c>
    </row>
    <row r="16" spans="1:4" ht="15.6">
      <c r="A16" s="18">
        <v>11</v>
      </c>
      <c r="B16" s="39" t="s">
        <v>28</v>
      </c>
      <c r="C16" s="40" t="s">
        <v>59</v>
      </c>
      <c r="D16" s="41" t="s">
        <v>117</v>
      </c>
    </row>
    <row r="17" spans="1:4" ht="15.6">
      <c r="A17" s="18">
        <v>12</v>
      </c>
      <c r="B17" s="39" t="s">
        <v>102</v>
      </c>
      <c r="C17" s="42" t="s">
        <v>59</v>
      </c>
      <c r="D17" s="41" t="s">
        <v>118</v>
      </c>
    </row>
    <row r="18" spans="1:4" ht="30">
      <c r="A18" s="18">
        <v>13</v>
      </c>
      <c r="B18" s="39" t="s">
        <v>103</v>
      </c>
      <c r="C18" s="40" t="s">
        <v>59</v>
      </c>
      <c r="D18" s="41" t="s">
        <v>119</v>
      </c>
    </row>
    <row r="19" spans="1:4" ht="15.6">
      <c r="A19" s="18">
        <v>14</v>
      </c>
      <c r="B19" s="39" t="s">
        <v>29</v>
      </c>
      <c r="C19" s="42" t="s">
        <v>58</v>
      </c>
      <c r="D19" s="41" t="s">
        <v>120</v>
      </c>
    </row>
    <row r="20" spans="1:4" ht="15.6">
      <c r="A20" s="18">
        <v>15</v>
      </c>
      <c r="B20" s="39" t="s">
        <v>30</v>
      </c>
      <c r="C20" s="42" t="s">
        <v>58</v>
      </c>
      <c r="D20" s="41" t="s">
        <v>72</v>
      </c>
    </row>
    <row r="21" spans="1:4" ht="15.6">
      <c r="A21" s="18">
        <v>16</v>
      </c>
      <c r="B21" s="39" t="s">
        <v>104</v>
      </c>
      <c r="C21" s="42" t="s">
        <v>59</v>
      </c>
      <c r="D21" s="41" t="s">
        <v>121</v>
      </c>
    </row>
    <row r="22" spans="1:4" ht="15.6">
      <c r="A22" s="18">
        <v>17</v>
      </c>
      <c r="B22" s="39" t="s">
        <v>105</v>
      </c>
      <c r="C22" s="42" t="s">
        <v>59</v>
      </c>
      <c r="D22" s="41" t="s">
        <v>122</v>
      </c>
    </row>
    <row r="23" spans="1:4" ht="15.6">
      <c r="A23" s="18">
        <v>18</v>
      </c>
      <c r="B23" s="39" t="s">
        <v>31</v>
      </c>
      <c r="C23" s="40" t="s">
        <v>59</v>
      </c>
      <c r="D23" s="41" t="s">
        <v>123</v>
      </c>
    </row>
    <row r="24" spans="1:4" ht="30">
      <c r="A24" s="18">
        <v>19</v>
      </c>
      <c r="B24" s="39" t="s">
        <v>31</v>
      </c>
      <c r="C24" s="40" t="s">
        <v>59</v>
      </c>
      <c r="D24" s="41" t="s">
        <v>124</v>
      </c>
    </row>
    <row r="25" spans="1:4" ht="30">
      <c r="A25" s="18">
        <v>20</v>
      </c>
      <c r="B25" s="39" t="s">
        <v>32</v>
      </c>
      <c r="C25" s="40" t="s">
        <v>58</v>
      </c>
      <c r="D25" s="41" t="s">
        <v>75</v>
      </c>
    </row>
    <row r="26" spans="1:4" ht="15.6">
      <c r="A26" s="18">
        <v>21</v>
      </c>
      <c r="B26" s="39" t="s">
        <v>34</v>
      </c>
      <c r="C26" s="40" t="s">
        <v>58</v>
      </c>
      <c r="D26" s="41" t="s">
        <v>125</v>
      </c>
    </row>
    <row r="27" spans="1:4" ht="30">
      <c r="A27" s="18">
        <v>22</v>
      </c>
      <c r="B27" s="39" t="s">
        <v>106</v>
      </c>
      <c r="C27" s="40" t="s">
        <v>58</v>
      </c>
      <c r="D27" s="41" t="s">
        <v>78</v>
      </c>
    </row>
    <row r="28" spans="1:4" ht="15.6">
      <c r="A28" s="18">
        <v>23</v>
      </c>
      <c r="B28" s="39" t="s">
        <v>36</v>
      </c>
      <c r="C28" s="42" t="s">
        <v>58</v>
      </c>
      <c r="D28" s="41" t="s">
        <v>79</v>
      </c>
    </row>
    <row r="29" spans="1:4" ht="15.6">
      <c r="A29" s="18">
        <v>24</v>
      </c>
      <c r="B29" s="39" t="s">
        <v>37</v>
      </c>
      <c r="C29" s="40" t="s">
        <v>58</v>
      </c>
      <c r="D29" s="41" t="s">
        <v>126</v>
      </c>
    </row>
    <row r="30" spans="1:4" ht="15.6">
      <c r="A30" s="18">
        <v>25</v>
      </c>
      <c r="B30" s="39" t="s">
        <v>38</v>
      </c>
      <c r="C30" s="42" t="s">
        <v>58</v>
      </c>
      <c r="D30" s="41" t="s">
        <v>81</v>
      </c>
    </row>
    <row r="31" spans="1:4" ht="15.6">
      <c r="A31" s="18">
        <v>26</v>
      </c>
      <c r="B31" s="39" t="s">
        <v>39</v>
      </c>
      <c r="C31" s="42" t="s">
        <v>58</v>
      </c>
      <c r="D31" s="41" t="s">
        <v>127</v>
      </c>
    </row>
    <row r="32" spans="1:4" ht="15.6">
      <c r="A32" s="18">
        <v>27</v>
      </c>
      <c r="B32" s="39" t="s">
        <v>40</v>
      </c>
      <c r="C32" s="42" t="s">
        <v>58</v>
      </c>
      <c r="D32" s="41" t="s">
        <v>128</v>
      </c>
    </row>
    <row r="33" spans="1:4" ht="30">
      <c r="A33" s="18">
        <v>28</v>
      </c>
      <c r="B33" s="39" t="s">
        <v>42</v>
      </c>
      <c r="C33" s="40" t="s">
        <v>59</v>
      </c>
      <c r="D33" s="41" t="s">
        <v>85</v>
      </c>
    </row>
    <row r="34" spans="1:4" ht="30">
      <c r="A34" s="18">
        <v>29</v>
      </c>
      <c r="B34" s="39" t="s">
        <v>107</v>
      </c>
      <c r="C34" s="40" t="s">
        <v>59</v>
      </c>
      <c r="D34" s="41" t="s">
        <v>129</v>
      </c>
    </row>
    <row r="35" spans="1:4" ht="15.6">
      <c r="A35" s="18">
        <v>30</v>
      </c>
      <c r="B35" s="41" t="s">
        <v>45</v>
      </c>
      <c r="C35" s="42" t="s">
        <v>58</v>
      </c>
      <c r="D35" s="41" t="s">
        <v>130</v>
      </c>
    </row>
    <row r="36" spans="1:4" ht="15.6">
      <c r="A36" s="18">
        <v>31</v>
      </c>
      <c r="B36" s="41" t="s">
        <v>46</v>
      </c>
      <c r="C36" s="42" t="s">
        <v>58</v>
      </c>
      <c r="D36" s="41" t="s">
        <v>88</v>
      </c>
    </row>
    <row r="37" spans="1:4" ht="15.6">
      <c r="A37" s="18">
        <v>32</v>
      </c>
      <c r="B37" s="41" t="s">
        <v>47</v>
      </c>
      <c r="C37" s="40" t="s">
        <v>58</v>
      </c>
      <c r="D37" s="41" t="s">
        <v>131</v>
      </c>
    </row>
    <row r="38" spans="1:4" ht="15.6">
      <c r="A38" s="18">
        <v>33</v>
      </c>
      <c r="B38" s="41" t="s">
        <v>48</v>
      </c>
      <c r="C38" s="42" t="s">
        <v>58</v>
      </c>
      <c r="D38" s="41" t="s">
        <v>132</v>
      </c>
    </row>
    <row r="39" spans="1:4" ht="30">
      <c r="A39" s="18">
        <v>34</v>
      </c>
      <c r="B39" s="41" t="s">
        <v>49</v>
      </c>
      <c r="C39" s="40" t="s">
        <v>58</v>
      </c>
      <c r="D39" s="41" t="s">
        <v>133</v>
      </c>
    </row>
    <row r="40" spans="1:4" ht="15.6">
      <c r="A40" s="18">
        <v>35</v>
      </c>
      <c r="B40" s="41" t="s">
        <v>52</v>
      </c>
      <c r="C40" s="40" t="s">
        <v>58</v>
      </c>
      <c r="D40" s="41" t="s">
        <v>94</v>
      </c>
    </row>
    <row r="41" spans="1:4" ht="15.6">
      <c r="A41" s="18">
        <v>36</v>
      </c>
      <c r="B41" s="41" t="s">
        <v>55</v>
      </c>
      <c r="C41" s="40" t="s">
        <v>58</v>
      </c>
      <c r="D41" s="41" t="s">
        <v>97</v>
      </c>
    </row>
    <row r="42" spans="1:4" ht="15.6">
      <c r="A42" s="18">
        <v>37</v>
      </c>
      <c r="B42" s="19" t="s">
        <v>108</v>
      </c>
      <c r="C42" s="40" t="s">
        <v>58</v>
      </c>
      <c r="D42" s="19" t="s">
        <v>134</v>
      </c>
    </row>
    <row r="43" spans="1:4" ht="30">
      <c r="A43" s="18">
        <v>38</v>
      </c>
      <c r="B43" s="19" t="s">
        <v>49</v>
      </c>
      <c r="C43" s="40" t="s">
        <v>58</v>
      </c>
      <c r="D43" s="19" t="s">
        <v>135</v>
      </c>
    </row>
    <row r="44" spans="1:4" ht="15.6">
      <c r="A44" s="18">
        <v>39</v>
      </c>
      <c r="B44" s="43" t="s">
        <v>41</v>
      </c>
      <c r="C44" s="40" t="s">
        <v>58</v>
      </c>
      <c r="D44" s="43" t="s">
        <v>136</v>
      </c>
    </row>
    <row r="45" spans="1:4" ht="16.2" customHeight="1">
      <c r="A45" s="75" t="s">
        <v>137</v>
      </c>
      <c r="B45" s="76"/>
      <c r="C45" s="76"/>
      <c r="D45" s="77"/>
    </row>
    <row r="46" spans="1:4" ht="26.4">
      <c r="A46" s="18">
        <v>40</v>
      </c>
      <c r="B46" s="48" t="s">
        <v>139</v>
      </c>
      <c r="C46" s="49" t="s">
        <v>58</v>
      </c>
      <c r="D46" s="50" t="s">
        <v>161</v>
      </c>
    </row>
    <row r="47" spans="1:4" ht="39.6">
      <c r="A47" s="18">
        <v>41</v>
      </c>
      <c r="B47" s="48" t="s">
        <v>140</v>
      </c>
      <c r="C47" s="49" t="s">
        <v>58</v>
      </c>
      <c r="D47" s="50" t="s">
        <v>162</v>
      </c>
    </row>
    <row r="48" spans="1:4" ht="26.4">
      <c r="A48" s="18">
        <v>42</v>
      </c>
      <c r="B48" s="48" t="s">
        <v>20</v>
      </c>
      <c r="C48" s="49" t="s">
        <v>58</v>
      </c>
      <c r="D48" s="50" t="s">
        <v>163</v>
      </c>
    </row>
    <row r="49" spans="1:4" ht="26.4">
      <c r="A49" s="18">
        <v>43</v>
      </c>
      <c r="B49" s="48" t="s">
        <v>141</v>
      </c>
      <c r="C49" s="49" t="s">
        <v>58</v>
      </c>
      <c r="D49" s="50" t="s">
        <v>64</v>
      </c>
    </row>
    <row r="50" spans="1:4" ht="15.6">
      <c r="A50" s="18">
        <v>44</v>
      </c>
      <c r="B50" s="48" t="s">
        <v>25</v>
      </c>
      <c r="C50" s="49" t="s">
        <v>58</v>
      </c>
      <c r="D50" s="50" t="s">
        <v>164</v>
      </c>
    </row>
    <row r="51" spans="1:4" ht="26.4">
      <c r="A51" s="18">
        <v>45</v>
      </c>
      <c r="B51" s="48" t="s">
        <v>142</v>
      </c>
      <c r="C51" s="49" t="s">
        <v>58</v>
      </c>
      <c r="D51" s="50" t="s">
        <v>165</v>
      </c>
    </row>
    <row r="52" spans="1:4" ht="39.6">
      <c r="A52" s="18">
        <v>46</v>
      </c>
      <c r="B52" s="48" t="s">
        <v>166</v>
      </c>
      <c r="C52" s="49" t="s">
        <v>58</v>
      </c>
      <c r="D52" s="50" t="s">
        <v>167</v>
      </c>
    </row>
    <row r="53" spans="1:4" ht="15.6">
      <c r="A53" s="18">
        <v>47</v>
      </c>
      <c r="B53" s="48" t="s">
        <v>54</v>
      </c>
      <c r="C53" s="49" t="s">
        <v>59</v>
      </c>
      <c r="D53" s="50" t="s">
        <v>96</v>
      </c>
    </row>
    <row r="54" spans="1:4" ht="15.6">
      <c r="A54" s="18">
        <v>48</v>
      </c>
      <c r="B54" s="48" t="s">
        <v>28</v>
      </c>
      <c r="C54" s="49" t="s">
        <v>59</v>
      </c>
      <c r="D54" s="50" t="s">
        <v>168</v>
      </c>
    </row>
    <row r="55" spans="1:4" ht="26.4">
      <c r="A55" s="18">
        <v>49</v>
      </c>
      <c r="B55" s="48" t="s">
        <v>144</v>
      </c>
      <c r="C55" s="49" t="s">
        <v>59</v>
      </c>
      <c r="D55" s="50" t="s">
        <v>119</v>
      </c>
    </row>
    <row r="56" spans="1:4" ht="15.6">
      <c r="A56" s="18">
        <v>50</v>
      </c>
      <c r="B56" s="48" t="s">
        <v>45</v>
      </c>
      <c r="C56" s="49" t="s">
        <v>58</v>
      </c>
      <c r="D56" s="50" t="s">
        <v>169</v>
      </c>
    </row>
    <row r="57" spans="1:4" ht="26.4">
      <c r="A57" s="18">
        <v>51</v>
      </c>
      <c r="B57" s="48" t="s">
        <v>145</v>
      </c>
      <c r="C57" s="49" t="s">
        <v>59</v>
      </c>
      <c r="D57" s="50" t="s">
        <v>170</v>
      </c>
    </row>
    <row r="58" spans="1:4" ht="15.6">
      <c r="A58" s="18">
        <v>52</v>
      </c>
      <c r="B58" s="48" t="s">
        <v>146</v>
      </c>
      <c r="C58" s="49" t="s">
        <v>59</v>
      </c>
      <c r="D58" s="50" t="s">
        <v>171</v>
      </c>
    </row>
    <row r="59" spans="1:4" ht="15.6">
      <c r="A59" s="18">
        <v>53</v>
      </c>
      <c r="B59" s="48" t="s">
        <v>147</v>
      </c>
      <c r="C59" s="49" t="s">
        <v>59</v>
      </c>
      <c r="D59" s="50" t="s">
        <v>172</v>
      </c>
    </row>
    <row r="60" spans="1:4" ht="26.4">
      <c r="A60" s="18">
        <v>54</v>
      </c>
      <c r="B60" s="48" t="s">
        <v>148</v>
      </c>
      <c r="C60" s="49" t="s">
        <v>58</v>
      </c>
      <c r="D60" s="50" t="s">
        <v>173</v>
      </c>
    </row>
    <row r="61" spans="1:4" ht="26.4">
      <c r="A61" s="18">
        <v>55</v>
      </c>
      <c r="B61" s="48" t="s">
        <v>149</v>
      </c>
      <c r="C61" s="49" t="s">
        <v>58</v>
      </c>
      <c r="D61" s="50" t="s">
        <v>174</v>
      </c>
    </row>
    <row r="62" spans="1:4" ht="26.4">
      <c r="A62" s="18">
        <v>56</v>
      </c>
      <c r="B62" s="48" t="s">
        <v>150</v>
      </c>
      <c r="C62" s="49" t="s">
        <v>58</v>
      </c>
      <c r="D62" s="50" t="s">
        <v>175</v>
      </c>
    </row>
    <row r="63" spans="1:4" ht="15.6">
      <c r="A63" s="18">
        <v>57</v>
      </c>
      <c r="B63" s="48" t="s">
        <v>35</v>
      </c>
      <c r="C63" s="49" t="s">
        <v>58</v>
      </c>
      <c r="D63" s="50" t="s">
        <v>176</v>
      </c>
    </row>
    <row r="64" spans="1:4" ht="15.6">
      <c r="A64" s="18">
        <v>58</v>
      </c>
      <c r="B64" s="48" t="s">
        <v>151</v>
      </c>
      <c r="C64" s="49" t="s">
        <v>58</v>
      </c>
      <c r="D64" s="50" t="s">
        <v>177</v>
      </c>
    </row>
    <row r="65" spans="1:4" ht="15.6">
      <c r="A65" s="18">
        <v>59</v>
      </c>
      <c r="B65" s="48" t="s">
        <v>47</v>
      </c>
      <c r="C65" s="49" t="s">
        <v>58</v>
      </c>
      <c r="D65" s="50" t="s">
        <v>89</v>
      </c>
    </row>
    <row r="66" spans="1:4" ht="15.6">
      <c r="A66" s="18">
        <v>60</v>
      </c>
      <c r="B66" s="48" t="s">
        <v>38</v>
      </c>
      <c r="C66" s="49" t="s">
        <v>58</v>
      </c>
      <c r="D66" s="50" t="s">
        <v>81</v>
      </c>
    </row>
    <row r="67" spans="1:4" ht="15.6">
      <c r="A67" s="18">
        <v>61</v>
      </c>
      <c r="B67" s="48" t="s">
        <v>39</v>
      </c>
      <c r="C67" s="49" t="s">
        <v>58</v>
      </c>
      <c r="D67" s="50" t="s">
        <v>178</v>
      </c>
    </row>
    <row r="68" spans="1:4" ht="26.4">
      <c r="A68" s="18">
        <v>62</v>
      </c>
      <c r="B68" s="48" t="s">
        <v>152</v>
      </c>
      <c r="C68" s="49" t="s">
        <v>58</v>
      </c>
      <c r="D68" s="50" t="s">
        <v>79</v>
      </c>
    </row>
    <row r="69" spans="1:4" ht="15.6">
      <c r="A69" s="18">
        <v>63</v>
      </c>
      <c r="B69" s="48" t="s">
        <v>153</v>
      </c>
      <c r="C69" s="49" t="s">
        <v>58</v>
      </c>
      <c r="D69" s="50" t="s">
        <v>80</v>
      </c>
    </row>
    <row r="70" spans="1:4" ht="15.6">
      <c r="A70" s="18">
        <v>64</v>
      </c>
      <c r="B70" s="48" t="s">
        <v>154</v>
      </c>
      <c r="C70" s="49" t="s">
        <v>58</v>
      </c>
      <c r="D70" s="50" t="s">
        <v>179</v>
      </c>
    </row>
    <row r="71" spans="1:4" ht="15.6">
      <c r="A71" s="18">
        <v>65</v>
      </c>
      <c r="B71" s="48" t="s">
        <v>155</v>
      </c>
      <c r="C71" s="49" t="s">
        <v>58</v>
      </c>
      <c r="D71" s="50" t="s">
        <v>180</v>
      </c>
    </row>
    <row r="72" spans="1:4" ht="26.4">
      <c r="A72" s="18">
        <v>66</v>
      </c>
      <c r="B72" s="48" t="s">
        <v>156</v>
      </c>
      <c r="C72" s="49" t="s">
        <v>58</v>
      </c>
      <c r="D72" s="50" t="s">
        <v>84</v>
      </c>
    </row>
    <row r="73" spans="1:4" ht="15.6">
      <c r="A73" s="18">
        <v>67</v>
      </c>
      <c r="B73" s="48" t="s">
        <v>157</v>
      </c>
      <c r="C73" s="49" t="s">
        <v>58</v>
      </c>
      <c r="D73" s="50" t="s">
        <v>181</v>
      </c>
    </row>
    <row r="74" spans="1:4" ht="15.6">
      <c r="A74" s="18">
        <v>68</v>
      </c>
      <c r="B74" s="48" t="s">
        <v>29</v>
      </c>
      <c r="C74" s="49" t="s">
        <v>58</v>
      </c>
      <c r="D74" s="50" t="s">
        <v>182</v>
      </c>
    </row>
    <row r="75" spans="1:4" ht="15.6">
      <c r="A75" s="18">
        <v>69</v>
      </c>
      <c r="B75" s="48" t="s">
        <v>158</v>
      </c>
      <c r="C75" s="49" t="s">
        <v>58</v>
      </c>
      <c r="D75" s="50" t="s">
        <v>60</v>
      </c>
    </row>
    <row r="76" spans="1:4" ht="26.4">
      <c r="A76" s="18">
        <v>70</v>
      </c>
      <c r="B76" s="50" t="s">
        <v>159</v>
      </c>
      <c r="C76" s="49" t="s">
        <v>59</v>
      </c>
      <c r="D76" s="50" t="s">
        <v>183</v>
      </c>
    </row>
    <row r="77" spans="1:4" ht="26.4">
      <c r="A77" s="18">
        <v>71</v>
      </c>
      <c r="B77" s="50" t="s">
        <v>43</v>
      </c>
      <c r="C77" s="49" t="s">
        <v>59</v>
      </c>
      <c r="D77" s="50" t="s">
        <v>184</v>
      </c>
    </row>
    <row r="78" spans="1:4" ht="15.6">
      <c r="A78" s="18">
        <v>72</v>
      </c>
      <c r="B78" s="48" t="s">
        <v>160</v>
      </c>
      <c r="C78" s="49" t="s">
        <v>58</v>
      </c>
      <c r="D78" s="50" t="s">
        <v>185</v>
      </c>
    </row>
    <row r="79" spans="1:4" ht="16.2" customHeight="1">
      <c r="A79" s="75" t="s">
        <v>138</v>
      </c>
      <c r="B79" s="76"/>
      <c r="C79" s="76"/>
      <c r="D79" s="77"/>
    </row>
    <row r="80" spans="1:4" ht="30">
      <c r="A80" s="18">
        <v>73</v>
      </c>
      <c r="B80" s="19" t="s">
        <v>20</v>
      </c>
      <c r="C80" s="30" t="s">
        <v>58</v>
      </c>
      <c r="D80" s="27" t="s">
        <v>61</v>
      </c>
    </row>
    <row r="81" spans="1:4" ht="15.6">
      <c r="A81" s="18">
        <v>74</v>
      </c>
      <c r="B81" s="19" t="s">
        <v>21</v>
      </c>
      <c r="C81" s="30" t="s">
        <v>58</v>
      </c>
      <c r="D81" s="27" t="s">
        <v>62</v>
      </c>
    </row>
    <row r="82" spans="1:4" ht="45">
      <c r="A82" s="18">
        <v>75</v>
      </c>
      <c r="B82" s="19" t="s">
        <v>22</v>
      </c>
      <c r="C82" s="30" t="s">
        <v>58</v>
      </c>
      <c r="D82" s="27" t="s">
        <v>63</v>
      </c>
    </row>
    <row r="83" spans="1:4" ht="15.6">
      <c r="A83" s="18">
        <v>76</v>
      </c>
      <c r="B83" s="19" t="s">
        <v>23</v>
      </c>
      <c r="C83" s="30" t="s">
        <v>58</v>
      </c>
      <c r="D83" s="27" t="s">
        <v>64</v>
      </c>
    </row>
    <row r="84" spans="1:4" ht="30">
      <c r="A84" s="18">
        <v>77</v>
      </c>
      <c r="B84" s="19" t="s">
        <v>24</v>
      </c>
      <c r="C84" s="30" t="s">
        <v>58</v>
      </c>
      <c r="D84" s="27" t="s">
        <v>65</v>
      </c>
    </row>
    <row r="85" spans="1:4" ht="15.6">
      <c r="A85" s="18">
        <v>78</v>
      </c>
      <c r="B85" s="19" t="s">
        <v>25</v>
      </c>
      <c r="C85" s="30" t="s">
        <v>58</v>
      </c>
      <c r="D85" s="27" t="s">
        <v>66</v>
      </c>
    </row>
    <row r="86" spans="1:4" ht="15.6">
      <c r="A86" s="18">
        <v>79</v>
      </c>
      <c r="B86" s="19" t="s">
        <v>26</v>
      </c>
      <c r="C86" s="30" t="s">
        <v>58</v>
      </c>
      <c r="D86" s="27" t="s">
        <v>67</v>
      </c>
    </row>
    <row r="87" spans="1:4" ht="30">
      <c r="A87" s="18">
        <v>80</v>
      </c>
      <c r="B87" s="19" t="s">
        <v>27</v>
      </c>
      <c r="C87" s="30" t="s">
        <v>58</v>
      </c>
      <c r="D87" s="27" t="s">
        <v>68</v>
      </c>
    </row>
    <row r="88" spans="1:4" ht="30">
      <c r="A88" s="18">
        <v>81</v>
      </c>
      <c r="B88" s="19" t="s">
        <v>27</v>
      </c>
      <c r="C88" s="30" t="s">
        <v>59</v>
      </c>
      <c r="D88" s="27" t="s">
        <v>69</v>
      </c>
    </row>
    <row r="89" spans="1:4" ht="15.6">
      <c r="A89" s="18">
        <v>82</v>
      </c>
      <c r="B89" s="19" t="s">
        <v>28</v>
      </c>
      <c r="C89" s="30" t="s">
        <v>59</v>
      </c>
      <c r="D89" s="27" t="s">
        <v>70</v>
      </c>
    </row>
    <row r="90" spans="1:4" ht="15.6">
      <c r="A90" s="18">
        <v>83</v>
      </c>
      <c r="B90" s="19" t="s">
        <v>29</v>
      </c>
      <c r="C90" s="30" t="s">
        <v>58</v>
      </c>
      <c r="D90" s="27" t="s">
        <v>71</v>
      </c>
    </row>
    <row r="91" spans="1:4" ht="15.6">
      <c r="A91" s="18">
        <v>84</v>
      </c>
      <c r="B91" s="19" t="s">
        <v>30</v>
      </c>
      <c r="C91" s="30" t="s">
        <v>58</v>
      </c>
      <c r="D91" s="27" t="s">
        <v>72</v>
      </c>
    </row>
    <row r="92" spans="1:4" ht="15.6">
      <c r="A92" s="18">
        <v>85</v>
      </c>
      <c r="B92" s="19" t="s">
        <v>31</v>
      </c>
      <c r="C92" s="30" t="s">
        <v>59</v>
      </c>
      <c r="D92" s="27" t="s">
        <v>73</v>
      </c>
    </row>
    <row r="93" spans="1:4" ht="30">
      <c r="A93" s="18">
        <v>86</v>
      </c>
      <c r="B93" s="19" t="s">
        <v>31</v>
      </c>
      <c r="C93" s="30" t="s">
        <v>59</v>
      </c>
      <c r="D93" s="27" t="s">
        <v>74</v>
      </c>
    </row>
    <row r="94" spans="1:4" ht="30">
      <c r="A94" s="18">
        <v>87</v>
      </c>
      <c r="B94" s="19" t="s">
        <v>32</v>
      </c>
      <c r="C94" s="30" t="s">
        <v>58</v>
      </c>
      <c r="D94" s="27" t="s">
        <v>75</v>
      </c>
    </row>
    <row r="95" spans="1:4" ht="30">
      <c r="A95" s="18">
        <v>88</v>
      </c>
      <c r="B95" s="19" t="s">
        <v>33</v>
      </c>
      <c r="C95" s="30" t="s">
        <v>58</v>
      </c>
      <c r="D95" s="27" t="s">
        <v>76</v>
      </c>
    </row>
    <row r="96" spans="1:4" ht="15.6">
      <c r="A96" s="18">
        <v>89</v>
      </c>
      <c r="B96" s="19" t="s">
        <v>34</v>
      </c>
      <c r="C96" s="30" t="s">
        <v>58</v>
      </c>
      <c r="D96" s="27" t="s">
        <v>77</v>
      </c>
    </row>
    <row r="97" spans="1:4" ht="30">
      <c r="A97" s="18">
        <v>90</v>
      </c>
      <c r="B97" s="19" t="s">
        <v>35</v>
      </c>
      <c r="C97" s="30" t="s">
        <v>58</v>
      </c>
      <c r="D97" s="27" t="s">
        <v>78</v>
      </c>
    </row>
    <row r="98" spans="1:4" ht="15.6">
      <c r="A98" s="18">
        <v>91</v>
      </c>
      <c r="B98" s="19" t="s">
        <v>36</v>
      </c>
      <c r="C98" s="30" t="s">
        <v>58</v>
      </c>
      <c r="D98" s="27" t="s">
        <v>79</v>
      </c>
    </row>
    <row r="99" spans="1:4" ht="15.6">
      <c r="A99" s="18">
        <v>92</v>
      </c>
      <c r="B99" s="19" t="s">
        <v>37</v>
      </c>
      <c r="C99" s="30" t="s">
        <v>58</v>
      </c>
      <c r="D99" s="27" t="s">
        <v>80</v>
      </c>
    </row>
    <row r="100" spans="1:4" ht="15.6">
      <c r="A100" s="18">
        <v>93</v>
      </c>
      <c r="B100" s="19" t="s">
        <v>38</v>
      </c>
      <c r="C100" s="30" t="s">
        <v>58</v>
      </c>
      <c r="D100" s="27" t="s">
        <v>81</v>
      </c>
    </row>
    <row r="101" spans="1:4" ht="15.6">
      <c r="A101" s="18">
        <v>94</v>
      </c>
      <c r="B101" s="19" t="s">
        <v>39</v>
      </c>
      <c r="C101" s="30" t="s">
        <v>58</v>
      </c>
      <c r="D101" s="27" t="s">
        <v>82</v>
      </c>
    </row>
    <row r="102" spans="1:4" ht="15.6">
      <c r="A102" s="18">
        <v>95</v>
      </c>
      <c r="B102" s="19" t="s">
        <v>40</v>
      </c>
      <c r="C102" s="30" t="s">
        <v>58</v>
      </c>
      <c r="D102" s="27" t="s">
        <v>83</v>
      </c>
    </row>
    <row r="103" spans="1:4" ht="15.6">
      <c r="A103" s="18">
        <v>96</v>
      </c>
      <c r="B103" s="19" t="s">
        <v>41</v>
      </c>
      <c r="C103" s="30" t="s">
        <v>58</v>
      </c>
      <c r="D103" s="27" t="s">
        <v>84</v>
      </c>
    </row>
    <row r="104" spans="1:4" ht="30">
      <c r="A104" s="18">
        <v>97</v>
      </c>
      <c r="B104" s="28" t="s">
        <v>42</v>
      </c>
      <c r="C104" s="30" t="s">
        <v>59</v>
      </c>
      <c r="D104" s="27" t="s">
        <v>85</v>
      </c>
    </row>
    <row r="105" spans="1:4" ht="30">
      <c r="A105" s="18">
        <v>98</v>
      </c>
      <c r="B105" s="19" t="s">
        <v>43</v>
      </c>
      <c r="C105" s="30" t="s">
        <v>59</v>
      </c>
      <c r="D105" s="27" t="s">
        <v>86</v>
      </c>
    </row>
    <row r="106" spans="1:4" ht="15.6">
      <c r="A106" s="18">
        <v>99</v>
      </c>
      <c r="B106" s="19" t="s">
        <v>44</v>
      </c>
      <c r="C106" s="30" t="s">
        <v>58</v>
      </c>
      <c r="D106" s="27" t="s">
        <v>60</v>
      </c>
    </row>
    <row r="107" spans="1:4" ht="15.6">
      <c r="A107" s="18">
        <v>100</v>
      </c>
      <c r="B107" s="19" t="s">
        <v>45</v>
      </c>
      <c r="C107" s="30" t="s">
        <v>59</v>
      </c>
      <c r="D107" s="27" t="s">
        <v>87</v>
      </c>
    </row>
    <row r="108" spans="1:4" ht="15.6">
      <c r="A108" s="18">
        <v>101</v>
      </c>
      <c r="B108" s="19" t="s">
        <v>46</v>
      </c>
      <c r="C108" s="30" t="s">
        <v>58</v>
      </c>
      <c r="D108" s="27" t="s">
        <v>88</v>
      </c>
    </row>
    <row r="109" spans="1:4" ht="15.6">
      <c r="A109" s="18">
        <v>102</v>
      </c>
      <c r="B109" s="19" t="s">
        <v>47</v>
      </c>
      <c r="C109" s="30" t="s">
        <v>58</v>
      </c>
      <c r="D109" s="27" t="s">
        <v>89</v>
      </c>
    </row>
    <row r="110" spans="1:4" ht="15.6">
      <c r="A110" s="18">
        <v>103</v>
      </c>
      <c r="B110" s="19" t="s">
        <v>48</v>
      </c>
      <c r="C110" s="30" t="s">
        <v>58</v>
      </c>
      <c r="D110" s="27" t="s">
        <v>90</v>
      </c>
    </row>
    <row r="111" spans="1:4" ht="30">
      <c r="A111" s="18">
        <v>104</v>
      </c>
      <c r="B111" s="19" t="s">
        <v>49</v>
      </c>
      <c r="C111" s="30" t="s">
        <v>58</v>
      </c>
      <c r="D111" s="27" t="s">
        <v>91</v>
      </c>
    </row>
    <row r="112" spans="1:4" ht="30">
      <c r="A112" s="18">
        <v>105</v>
      </c>
      <c r="B112" s="19" t="s">
        <v>50</v>
      </c>
      <c r="C112" s="30" t="s">
        <v>58</v>
      </c>
      <c r="D112" s="27" t="s">
        <v>92</v>
      </c>
    </row>
    <row r="113" spans="1:6" ht="15.6">
      <c r="A113" s="18">
        <v>106</v>
      </c>
      <c r="B113" s="28" t="s">
        <v>51</v>
      </c>
      <c r="C113" s="30" t="s">
        <v>58</v>
      </c>
      <c r="D113" s="27" t="s">
        <v>93</v>
      </c>
    </row>
    <row r="114" spans="1:6" ht="15.6">
      <c r="A114" s="18">
        <v>107</v>
      </c>
      <c r="B114" s="28" t="s">
        <v>52</v>
      </c>
      <c r="C114" s="30" t="s">
        <v>58</v>
      </c>
      <c r="D114" s="27" t="s">
        <v>94</v>
      </c>
    </row>
    <row r="115" spans="1:6" ht="15.6">
      <c r="A115" s="18">
        <v>108</v>
      </c>
      <c r="B115" s="19" t="s">
        <v>53</v>
      </c>
      <c r="C115" s="30" t="s">
        <v>58</v>
      </c>
      <c r="D115" s="27" t="s">
        <v>95</v>
      </c>
    </row>
    <row r="116" spans="1:6" ht="15.6">
      <c r="A116" s="18">
        <v>109</v>
      </c>
      <c r="B116" s="19" t="s">
        <v>54</v>
      </c>
      <c r="C116" s="30" t="s">
        <v>59</v>
      </c>
      <c r="D116" s="27" t="s">
        <v>96</v>
      </c>
    </row>
    <row r="117" spans="1:6" ht="15.6">
      <c r="A117" s="18">
        <v>110</v>
      </c>
      <c r="B117" s="28" t="s">
        <v>55</v>
      </c>
      <c r="C117" s="30" t="s">
        <v>58</v>
      </c>
      <c r="D117" s="27" t="s">
        <v>97</v>
      </c>
    </row>
    <row r="118" spans="1:6" ht="15.6">
      <c r="A118" s="51">
        <v>111</v>
      </c>
      <c r="B118" s="29" t="s">
        <v>56</v>
      </c>
      <c r="C118" s="30" t="s">
        <v>58</v>
      </c>
      <c r="D118" s="27" t="s">
        <v>98</v>
      </c>
    </row>
    <row r="119" spans="1:6" ht="30">
      <c r="A119" s="18">
        <v>112</v>
      </c>
      <c r="B119" s="19" t="s">
        <v>107</v>
      </c>
      <c r="C119" s="30" t="s">
        <v>59</v>
      </c>
      <c r="D119" s="27" t="s">
        <v>99</v>
      </c>
    </row>
    <row r="120" spans="1:6" ht="15.6" customHeight="1">
      <c r="A120" s="73" t="s">
        <v>16</v>
      </c>
      <c r="B120" s="73"/>
      <c r="C120" s="73"/>
      <c r="D120" s="72"/>
      <c r="E120" s="20"/>
      <c r="F120" s="20"/>
    </row>
    <row r="121" spans="1:6" ht="15.6" customHeight="1">
      <c r="A121" s="74"/>
      <c r="B121" s="74"/>
      <c r="C121" s="74"/>
      <c r="D121" s="74"/>
      <c r="E121" s="20"/>
      <c r="F121" s="20"/>
    </row>
    <row r="122" spans="1:6" ht="15.6" customHeight="1">
      <c r="A122" s="74"/>
      <c r="B122" s="74"/>
      <c r="C122" s="74"/>
      <c r="D122" s="74"/>
      <c r="E122" s="20"/>
      <c r="F122" s="20"/>
    </row>
    <row r="123" spans="1:6" ht="15.6" customHeight="1">
      <c r="A123" s="74"/>
      <c r="B123" s="74"/>
      <c r="C123" s="74"/>
      <c r="D123" s="74"/>
      <c r="E123" s="20"/>
      <c r="F123" s="20"/>
    </row>
    <row r="124" spans="1:6" ht="8.4" customHeight="1">
      <c r="A124" s="74"/>
      <c r="B124" s="74"/>
      <c r="C124" s="74"/>
      <c r="D124" s="74"/>
      <c r="E124" s="20"/>
      <c r="F124" s="20"/>
    </row>
    <row r="125" spans="1:6" ht="15.6" hidden="1" customHeight="1">
      <c r="A125" s="74"/>
      <c r="B125" s="74"/>
      <c r="C125" s="74"/>
      <c r="D125" s="74"/>
      <c r="E125" s="20"/>
      <c r="F125" s="20"/>
    </row>
    <row r="126" spans="1:6" ht="0.6" hidden="1" customHeight="1">
      <c r="A126" s="74"/>
      <c r="B126" s="74"/>
      <c r="C126" s="74"/>
      <c r="D126" s="74"/>
      <c r="E126" s="20"/>
      <c r="F126" s="20"/>
    </row>
    <row r="127" spans="1:6" ht="15.6" hidden="1" customHeight="1">
      <c r="A127" s="74"/>
      <c r="B127" s="74"/>
      <c r="C127" s="74"/>
      <c r="D127" s="74"/>
      <c r="E127" s="20"/>
      <c r="F127" s="20"/>
    </row>
    <row r="128" spans="1:6" ht="15">
      <c r="A128" s="74"/>
      <c r="B128" s="74"/>
      <c r="C128" s="74"/>
      <c r="D128" s="74"/>
      <c r="E128" s="20"/>
      <c r="F128" s="20"/>
    </row>
    <row r="129" spans="2:4" ht="13.8" customHeight="1">
      <c r="B129" s="72" t="str">
        <f>Գնման!B135</f>
        <v xml:space="preserve">ԳՆՈՐԴ
Երևանի քաղաքապետարան
ք. Երևան, Արգիշտիի փ. 1                                                
   ՀՎՀՀ 02593108
Գ.Չթրյան---------------------------------
/ստորագրություն/
Կ.Տ
</v>
      </c>
      <c r="C129" s="72"/>
      <c r="D129" s="72" t="str">
        <f>Գնման!E135</f>
        <v xml:space="preserve">ՎԱՃԱՌՈՂ
</v>
      </c>
    </row>
    <row r="130" spans="2:4" ht="13.8" customHeight="1">
      <c r="B130" s="72"/>
      <c r="C130" s="72"/>
      <c r="D130" s="72"/>
    </row>
    <row r="131" spans="2:4" ht="13.8" customHeight="1">
      <c r="B131" s="72"/>
      <c r="C131" s="72"/>
      <c r="D131" s="72"/>
    </row>
    <row r="132" spans="2:4" ht="13.8" customHeight="1">
      <c r="B132" s="72"/>
      <c r="C132" s="72"/>
      <c r="D132" s="72"/>
    </row>
    <row r="133" spans="2:4" ht="13.8" customHeight="1">
      <c r="B133" s="72"/>
      <c r="C133" s="72"/>
      <c r="D133" s="72"/>
    </row>
    <row r="134" spans="2:4" ht="13.8" customHeight="1">
      <c r="B134" s="72"/>
      <c r="C134" s="72"/>
      <c r="D134" s="72"/>
    </row>
    <row r="135" spans="2:4" ht="13.8" customHeight="1">
      <c r="B135" s="72"/>
      <c r="C135" s="72"/>
      <c r="D135" s="72"/>
    </row>
    <row r="136" spans="2:4">
      <c r="B136" s="72"/>
      <c r="C136" s="72"/>
      <c r="D136" s="72"/>
    </row>
    <row r="137" spans="2:4">
      <c r="B137" s="72"/>
      <c r="C137" s="72"/>
      <c r="D137" s="72"/>
    </row>
    <row r="138" spans="2:4">
      <c r="B138" s="72"/>
      <c r="C138" s="72"/>
      <c r="D138" s="72"/>
    </row>
    <row r="139" spans="2:4">
      <c r="B139" s="72"/>
      <c r="C139" s="72"/>
      <c r="D139" s="72"/>
    </row>
    <row r="140" spans="2:4">
      <c r="B140" s="72"/>
      <c r="C140" s="72"/>
      <c r="D140" s="72"/>
    </row>
  </sheetData>
  <mergeCells count="7">
    <mergeCell ref="A3:D3"/>
    <mergeCell ref="B129:C140"/>
    <mergeCell ref="D129:D140"/>
    <mergeCell ref="A120:D128"/>
    <mergeCell ref="A5:D5"/>
    <mergeCell ref="A45:D45"/>
    <mergeCell ref="A79:D79"/>
  </mergeCells>
  <printOptions horizontalCentered="1" verticalCentered="1"/>
  <pageMargins left="0.7" right="0.7" top="0.75" bottom="0.75" header="0.3" footer="0.3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Տեխ.բն.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2016-12-02T05:52:20Z</cp:lastPrinted>
  <dcterms:created xsi:type="dcterms:W3CDTF">2016-01-12T10:22:24Z</dcterms:created>
  <dcterms:modified xsi:type="dcterms:W3CDTF">2016-12-09T06:34:43Z</dcterms:modified>
</cp:coreProperties>
</file>